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2" windowWidth="20112" windowHeight="7932" activeTab="1"/>
  </bookViews>
  <sheets>
    <sheet name="Calculations2010" sheetId="1" r:id="rId1"/>
    <sheet name="Data2010" sheetId="2" r:id="rId2"/>
    <sheet name="Data2006with2010" sheetId="3" r:id="rId3"/>
    <sheet name="Calculations2006with2010" sheetId="4" r:id="rId4"/>
  </sheets>
  <calcPr calcId="125725"/>
</workbook>
</file>

<file path=xl/calcChain.xml><?xml version="1.0" encoding="utf-8"?>
<calcChain xmlns="http://schemas.openxmlformats.org/spreadsheetml/2006/main">
  <c r="A193" i="4"/>
  <c r="B193"/>
  <c r="C193"/>
  <c r="G193"/>
  <c r="T193" s="1"/>
  <c r="U193" s="1"/>
  <c r="H193"/>
  <c r="D193" s="1"/>
  <c r="I193"/>
  <c r="J193"/>
  <c r="K193"/>
  <c r="L193"/>
  <c r="M193"/>
  <c r="N193"/>
  <c r="O193"/>
  <c r="P193"/>
  <c r="Q193"/>
  <c r="R193"/>
  <c r="S193"/>
  <c r="V193"/>
  <c r="W193"/>
  <c r="X193"/>
  <c r="Y193"/>
  <c r="Z193"/>
  <c r="A194"/>
  <c r="B194"/>
  <c r="C194"/>
  <c r="G194"/>
  <c r="T194" s="1"/>
  <c r="U194" s="1"/>
  <c r="H194"/>
  <c r="D194" s="1"/>
  <c r="I194"/>
  <c r="J194"/>
  <c r="K194"/>
  <c r="L194"/>
  <c r="M194"/>
  <c r="N194"/>
  <c r="O194"/>
  <c r="P194"/>
  <c r="Q194"/>
  <c r="R194"/>
  <c r="S194"/>
  <c r="V194"/>
  <c r="W194"/>
  <c r="X194"/>
  <c r="Y194"/>
  <c r="Z194"/>
  <c r="A195"/>
  <c r="B195"/>
  <c r="C195"/>
  <c r="G195"/>
  <c r="T195" s="1"/>
  <c r="U195" s="1"/>
  <c r="H195"/>
  <c r="D195" s="1"/>
  <c r="I195"/>
  <c r="J195"/>
  <c r="K195"/>
  <c r="L195"/>
  <c r="M195"/>
  <c r="N195"/>
  <c r="O195"/>
  <c r="P195"/>
  <c r="Q195"/>
  <c r="R195"/>
  <c r="S195"/>
  <c r="V195"/>
  <c r="W195"/>
  <c r="X195"/>
  <c r="Y195"/>
  <c r="Z195"/>
  <c r="A196"/>
  <c r="B196"/>
  <c r="C196"/>
  <c r="G196"/>
  <c r="T196" s="1"/>
  <c r="U196" s="1"/>
  <c r="H196"/>
  <c r="D196" s="1"/>
  <c r="I196"/>
  <c r="J196"/>
  <c r="K196"/>
  <c r="L196"/>
  <c r="M196"/>
  <c r="N196"/>
  <c r="O196"/>
  <c r="P196"/>
  <c r="Q196"/>
  <c r="R196"/>
  <c r="S196"/>
  <c r="V196"/>
  <c r="W196"/>
  <c r="X196"/>
  <c r="Y196"/>
  <c r="Z196"/>
  <c r="A197"/>
  <c r="B197"/>
  <c r="C197"/>
  <c r="G197"/>
  <c r="T197" s="1"/>
  <c r="U197" s="1"/>
  <c r="H197"/>
  <c r="D197" s="1"/>
  <c r="I197"/>
  <c r="J197"/>
  <c r="K197"/>
  <c r="L197"/>
  <c r="M197"/>
  <c r="N197"/>
  <c r="O197"/>
  <c r="P197"/>
  <c r="Q197"/>
  <c r="R197"/>
  <c r="S197"/>
  <c r="V197"/>
  <c r="W197"/>
  <c r="X197"/>
  <c r="Y197"/>
  <c r="Z197"/>
  <c r="A198"/>
  <c r="B198"/>
  <c r="C198"/>
  <c r="G198"/>
  <c r="T198" s="1"/>
  <c r="U198" s="1"/>
  <c r="H198"/>
  <c r="D198" s="1"/>
  <c r="I198"/>
  <c r="J198"/>
  <c r="K198"/>
  <c r="L198"/>
  <c r="M198"/>
  <c r="N198"/>
  <c r="O198"/>
  <c r="P198"/>
  <c r="Q198"/>
  <c r="R198"/>
  <c r="S198"/>
  <c r="V198"/>
  <c r="W198"/>
  <c r="X198"/>
  <c r="Y198"/>
  <c r="Z198"/>
  <c r="A199"/>
  <c r="B199"/>
  <c r="C199"/>
  <c r="G199"/>
  <c r="T199" s="1"/>
  <c r="U199" s="1"/>
  <c r="H199"/>
  <c r="D199" s="1"/>
  <c r="I199"/>
  <c r="J199"/>
  <c r="K199"/>
  <c r="L199"/>
  <c r="M199"/>
  <c r="N199"/>
  <c r="O199"/>
  <c r="P199"/>
  <c r="Q199"/>
  <c r="R199"/>
  <c r="S199"/>
  <c r="V199"/>
  <c r="W199"/>
  <c r="X199"/>
  <c r="Y199"/>
  <c r="Z199"/>
  <c r="A200"/>
  <c r="B200"/>
  <c r="C200"/>
  <c r="G200"/>
  <c r="T200" s="1"/>
  <c r="U200" s="1"/>
  <c r="H200"/>
  <c r="D200" s="1"/>
  <c r="I200"/>
  <c r="J200"/>
  <c r="K200"/>
  <c r="L200"/>
  <c r="M200"/>
  <c r="N200"/>
  <c r="O200"/>
  <c r="P200"/>
  <c r="Q200"/>
  <c r="R200"/>
  <c r="S200"/>
  <c r="V200"/>
  <c r="W200"/>
  <c r="X200"/>
  <c r="Y200"/>
  <c r="Z200"/>
  <c r="A201"/>
  <c r="B201"/>
  <c r="C201"/>
  <c r="G201"/>
  <c r="T201" s="1"/>
  <c r="U201" s="1"/>
  <c r="H201"/>
  <c r="D201" s="1"/>
  <c r="I201"/>
  <c r="J201"/>
  <c r="K201"/>
  <c r="L201"/>
  <c r="M201"/>
  <c r="N201"/>
  <c r="O201"/>
  <c r="P201"/>
  <c r="Q201"/>
  <c r="R201"/>
  <c r="S201"/>
  <c r="V201"/>
  <c r="W201"/>
  <c r="X201"/>
  <c r="Y201"/>
  <c r="Z201"/>
  <c r="A202"/>
  <c r="B202"/>
  <c r="C202"/>
  <c r="G202"/>
  <c r="T202" s="1"/>
  <c r="U202" s="1"/>
  <c r="H202"/>
  <c r="D202" s="1"/>
  <c r="I202"/>
  <c r="J202"/>
  <c r="K202"/>
  <c r="L202"/>
  <c r="M202"/>
  <c r="N202"/>
  <c r="O202"/>
  <c r="P202"/>
  <c r="Q202"/>
  <c r="R202"/>
  <c r="S202"/>
  <c r="V202"/>
  <c r="W202"/>
  <c r="X202"/>
  <c r="Y202"/>
  <c r="Z202"/>
  <c r="A203"/>
  <c r="B203"/>
  <c r="C203"/>
  <c r="G203"/>
  <c r="T203" s="1"/>
  <c r="U203" s="1"/>
  <c r="H203"/>
  <c r="D203" s="1"/>
  <c r="I203"/>
  <c r="J203"/>
  <c r="K203"/>
  <c r="L203"/>
  <c r="M203"/>
  <c r="N203"/>
  <c r="O203"/>
  <c r="P203"/>
  <c r="Q203"/>
  <c r="R203"/>
  <c r="S203"/>
  <c r="V203"/>
  <c r="W203"/>
  <c r="X203"/>
  <c r="Y203"/>
  <c r="Z203"/>
  <c r="A204"/>
  <c r="B204"/>
  <c r="C204"/>
  <c r="G204"/>
  <c r="T204" s="1"/>
  <c r="U204" s="1"/>
  <c r="H204"/>
  <c r="D204" s="1"/>
  <c r="I204"/>
  <c r="J204"/>
  <c r="K204"/>
  <c r="L204"/>
  <c r="M204"/>
  <c r="N204"/>
  <c r="O204"/>
  <c r="P204"/>
  <c r="Q204"/>
  <c r="R204"/>
  <c r="S204"/>
  <c r="V204"/>
  <c r="W204"/>
  <c r="X204"/>
  <c r="Y204"/>
  <c r="Z204"/>
  <c r="A205"/>
  <c r="B205"/>
  <c r="C205"/>
  <c r="G205"/>
  <c r="T205" s="1"/>
  <c r="U205" s="1"/>
  <c r="H205"/>
  <c r="D205" s="1"/>
  <c r="I205"/>
  <c r="J205"/>
  <c r="K205"/>
  <c r="L205"/>
  <c r="M205"/>
  <c r="N205"/>
  <c r="O205"/>
  <c r="P205"/>
  <c r="Q205"/>
  <c r="R205"/>
  <c r="S205"/>
  <c r="V205"/>
  <c r="W205"/>
  <c r="X205"/>
  <c r="Y205"/>
  <c r="Z205"/>
  <c r="A206"/>
  <c r="B206"/>
  <c r="C206"/>
  <c r="G206"/>
  <c r="T206" s="1"/>
  <c r="U206" s="1"/>
  <c r="H206"/>
  <c r="D206" s="1"/>
  <c r="I206"/>
  <c r="J206"/>
  <c r="K206"/>
  <c r="L206"/>
  <c r="M206"/>
  <c r="N206"/>
  <c r="O206"/>
  <c r="P206"/>
  <c r="Q206"/>
  <c r="R206"/>
  <c r="S206"/>
  <c r="V206"/>
  <c r="W206"/>
  <c r="X206"/>
  <c r="Y206"/>
  <c r="Z206"/>
  <c r="A207"/>
  <c r="B207"/>
  <c r="C207"/>
  <c r="G207"/>
  <c r="T207" s="1"/>
  <c r="U207" s="1"/>
  <c r="H207"/>
  <c r="D207" s="1"/>
  <c r="I207"/>
  <c r="J207"/>
  <c r="K207"/>
  <c r="L207"/>
  <c r="M207"/>
  <c r="N207"/>
  <c r="O207"/>
  <c r="P207"/>
  <c r="Q207"/>
  <c r="R207"/>
  <c r="S207"/>
  <c r="V207"/>
  <c r="W207"/>
  <c r="X207"/>
  <c r="Y207"/>
  <c r="Z207"/>
  <c r="A208"/>
  <c r="B208"/>
  <c r="C208"/>
  <c r="G208"/>
  <c r="T208" s="1"/>
  <c r="U208" s="1"/>
  <c r="H208"/>
  <c r="D208" s="1"/>
  <c r="I208"/>
  <c r="J208"/>
  <c r="K208"/>
  <c r="L208"/>
  <c r="M208"/>
  <c r="N208"/>
  <c r="O208"/>
  <c r="P208"/>
  <c r="Q208"/>
  <c r="R208"/>
  <c r="S208"/>
  <c r="V208"/>
  <c r="W208"/>
  <c r="X208"/>
  <c r="Y208"/>
  <c r="Z208"/>
  <c r="A209"/>
  <c r="B209"/>
  <c r="C209"/>
  <c r="G209"/>
  <c r="T209" s="1"/>
  <c r="U209" s="1"/>
  <c r="H209"/>
  <c r="D209" s="1"/>
  <c r="I209"/>
  <c r="J209"/>
  <c r="K209"/>
  <c r="L209"/>
  <c r="M209"/>
  <c r="N209"/>
  <c r="O209"/>
  <c r="P209"/>
  <c r="Q209"/>
  <c r="R209"/>
  <c r="S209"/>
  <c r="V209"/>
  <c r="W209"/>
  <c r="X209"/>
  <c r="Y209"/>
  <c r="Z209"/>
  <c r="A210"/>
  <c r="B210"/>
  <c r="C210"/>
  <c r="G210"/>
  <c r="T210" s="1"/>
  <c r="U210" s="1"/>
  <c r="H210"/>
  <c r="D210" s="1"/>
  <c r="I210"/>
  <c r="J210"/>
  <c r="K210"/>
  <c r="L210"/>
  <c r="M210"/>
  <c r="N210"/>
  <c r="O210"/>
  <c r="P210"/>
  <c r="Q210"/>
  <c r="R210"/>
  <c r="S210"/>
  <c r="V210"/>
  <c r="W210"/>
  <c r="X210"/>
  <c r="Y210"/>
  <c r="Z210"/>
  <c r="A211"/>
  <c r="B211"/>
  <c r="C211"/>
  <c r="G211"/>
  <c r="T211" s="1"/>
  <c r="U211" s="1"/>
  <c r="H211"/>
  <c r="D211" s="1"/>
  <c r="I211"/>
  <c r="J211"/>
  <c r="K211"/>
  <c r="L211"/>
  <c r="M211"/>
  <c r="N211"/>
  <c r="O211"/>
  <c r="P211"/>
  <c r="Q211"/>
  <c r="R211"/>
  <c r="S211"/>
  <c r="V211"/>
  <c r="W211"/>
  <c r="X211"/>
  <c r="Y211"/>
  <c r="Z211"/>
  <c r="A212"/>
  <c r="B212"/>
  <c r="C212"/>
  <c r="G212"/>
  <c r="T212" s="1"/>
  <c r="U212" s="1"/>
  <c r="H212"/>
  <c r="D212" s="1"/>
  <c r="I212"/>
  <c r="J212"/>
  <c r="K212"/>
  <c r="L212"/>
  <c r="M212"/>
  <c r="N212"/>
  <c r="O212"/>
  <c r="P212"/>
  <c r="Q212"/>
  <c r="R212"/>
  <c r="S212"/>
  <c r="V212"/>
  <c r="W212"/>
  <c r="X212"/>
  <c r="Y212"/>
  <c r="Z212"/>
  <c r="A213"/>
  <c r="B213"/>
  <c r="C213"/>
  <c r="G213"/>
  <c r="T213" s="1"/>
  <c r="U213" s="1"/>
  <c r="H213"/>
  <c r="D213" s="1"/>
  <c r="I213"/>
  <c r="J213"/>
  <c r="K213"/>
  <c r="L213"/>
  <c r="M213"/>
  <c r="N213"/>
  <c r="O213"/>
  <c r="P213"/>
  <c r="Q213"/>
  <c r="R213"/>
  <c r="S213"/>
  <c r="V213"/>
  <c r="W213"/>
  <c r="X213"/>
  <c r="Y213"/>
  <c r="Z213"/>
  <c r="A188"/>
  <c r="B188"/>
  <c r="C188"/>
  <c r="G188"/>
  <c r="H188"/>
  <c r="D188" s="1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189"/>
  <c r="B189"/>
  <c r="C189"/>
  <c r="G189"/>
  <c r="H189"/>
  <c r="D189" s="1"/>
  <c r="I189"/>
  <c r="J189"/>
  <c r="K189"/>
  <c r="L189"/>
  <c r="M189"/>
  <c r="N189"/>
  <c r="O189"/>
  <c r="P189"/>
  <c r="Q189"/>
  <c r="T189" s="1"/>
  <c r="U189" s="1"/>
  <c r="R189"/>
  <c r="S189"/>
  <c r="V189"/>
  <c r="W189"/>
  <c r="X189"/>
  <c r="Y189"/>
  <c r="Z189"/>
  <c r="A190"/>
  <c r="B190"/>
  <c r="C190"/>
  <c r="G190"/>
  <c r="H190"/>
  <c r="D190" s="1"/>
  <c r="I190"/>
  <c r="J190"/>
  <c r="K190"/>
  <c r="L190"/>
  <c r="M190"/>
  <c r="N190"/>
  <c r="O190"/>
  <c r="T190" s="1"/>
  <c r="U190" s="1"/>
  <c r="P190"/>
  <c r="Q190"/>
  <c r="R190"/>
  <c r="S190"/>
  <c r="V190"/>
  <c r="W190"/>
  <c r="X190"/>
  <c r="Y190"/>
  <c r="Z190"/>
  <c r="A191"/>
  <c r="B191"/>
  <c r="C191"/>
  <c r="G191"/>
  <c r="H191"/>
  <c r="D191" s="1"/>
  <c r="I191"/>
  <c r="J191"/>
  <c r="K191"/>
  <c r="T191" s="1"/>
  <c r="U191" s="1"/>
  <c r="L191"/>
  <c r="M191"/>
  <c r="N191"/>
  <c r="O191"/>
  <c r="P191"/>
  <c r="Q191"/>
  <c r="R191"/>
  <c r="S191"/>
  <c r="V191"/>
  <c r="W191"/>
  <c r="X191"/>
  <c r="Y191"/>
  <c r="Z191"/>
  <c r="A192"/>
  <c r="B192"/>
  <c r="C192"/>
  <c r="G192"/>
  <c r="H192"/>
  <c r="D192" s="1"/>
  <c r="I192"/>
  <c r="J192"/>
  <c r="K192"/>
  <c r="T192" s="1"/>
  <c r="U192" s="1"/>
  <c r="L192"/>
  <c r="M192"/>
  <c r="N192"/>
  <c r="O192"/>
  <c r="P192"/>
  <c r="Q192"/>
  <c r="R192"/>
  <c r="S192"/>
  <c r="V192"/>
  <c r="W192"/>
  <c r="X192"/>
  <c r="Y192"/>
  <c r="Z192"/>
  <c r="A35"/>
  <c r="B35"/>
  <c r="C35"/>
  <c r="G35"/>
  <c r="H35"/>
  <c r="D35" s="1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36"/>
  <c r="B36"/>
  <c r="C36"/>
  <c r="G36"/>
  <c r="H36"/>
  <c r="D36" s="1"/>
  <c r="I36"/>
  <c r="J36"/>
  <c r="K36"/>
  <c r="L36"/>
  <c r="M36"/>
  <c r="N36"/>
  <c r="O36"/>
  <c r="P36"/>
  <c r="Q36"/>
  <c r="T36" s="1"/>
  <c r="U36" s="1"/>
  <c r="R36"/>
  <c r="S36"/>
  <c r="V36"/>
  <c r="W36"/>
  <c r="X36"/>
  <c r="Y36"/>
  <c r="Z36"/>
  <c r="A37"/>
  <c r="B37"/>
  <c r="C37"/>
  <c r="G37"/>
  <c r="H37"/>
  <c r="D37" s="1"/>
  <c r="I37"/>
  <c r="J37"/>
  <c r="K37"/>
  <c r="T37" s="1"/>
  <c r="U37" s="1"/>
  <c r="L37"/>
  <c r="M37"/>
  <c r="N37"/>
  <c r="O37"/>
  <c r="P37"/>
  <c r="Q37"/>
  <c r="R37"/>
  <c r="S37"/>
  <c r="V37"/>
  <c r="W37"/>
  <c r="X37"/>
  <c r="Y37"/>
  <c r="Z37"/>
  <c r="A38"/>
  <c r="B38"/>
  <c r="C38"/>
  <c r="G38"/>
  <c r="H38"/>
  <c r="D38" s="1"/>
  <c r="I38"/>
  <c r="T38" s="1"/>
  <c r="U38" s="1"/>
  <c r="J38"/>
  <c r="K38"/>
  <c r="L38"/>
  <c r="M38"/>
  <c r="N38"/>
  <c r="O38"/>
  <c r="P38"/>
  <c r="Q38"/>
  <c r="R38"/>
  <c r="S38"/>
  <c r="V38"/>
  <c r="W38"/>
  <c r="X38"/>
  <c r="Y38"/>
  <c r="Z38"/>
  <c r="A39"/>
  <c r="B39"/>
  <c r="C39"/>
  <c r="G39"/>
  <c r="H39"/>
  <c r="D39" s="1"/>
  <c r="I39"/>
  <c r="J39"/>
  <c r="K39"/>
  <c r="T39" s="1"/>
  <c r="U39" s="1"/>
  <c r="L39"/>
  <c r="M39"/>
  <c r="N39"/>
  <c r="O39"/>
  <c r="P39"/>
  <c r="Q39"/>
  <c r="R39"/>
  <c r="S39"/>
  <c r="V39"/>
  <c r="W39"/>
  <c r="X39"/>
  <c r="Y39"/>
  <c r="Z39"/>
  <c r="A40"/>
  <c r="B40"/>
  <c r="C40"/>
  <c r="G40"/>
  <c r="H40"/>
  <c r="D40" s="1"/>
  <c r="I40"/>
  <c r="T40" s="1"/>
  <c r="U40" s="1"/>
  <c r="J40"/>
  <c r="K40"/>
  <c r="L40"/>
  <c r="M40"/>
  <c r="N40"/>
  <c r="O40"/>
  <c r="P40"/>
  <c r="Q40"/>
  <c r="R40"/>
  <c r="S40"/>
  <c r="V40"/>
  <c r="W40"/>
  <c r="X40"/>
  <c r="Y40"/>
  <c r="Z40"/>
  <c r="A41"/>
  <c r="B41"/>
  <c r="C41"/>
  <c r="G41"/>
  <c r="H41"/>
  <c r="D41" s="1"/>
  <c r="I41"/>
  <c r="J41"/>
  <c r="K41"/>
  <c r="T41" s="1"/>
  <c r="U41" s="1"/>
  <c r="L41"/>
  <c r="M41"/>
  <c r="N41"/>
  <c r="O41"/>
  <c r="P41"/>
  <c r="Q41"/>
  <c r="R41"/>
  <c r="S41"/>
  <c r="V41"/>
  <c r="W41"/>
  <c r="X41"/>
  <c r="Y41"/>
  <c r="Z41"/>
  <c r="A42"/>
  <c r="B42"/>
  <c r="C42"/>
  <c r="G42"/>
  <c r="T42" s="1"/>
  <c r="U42" s="1"/>
  <c r="H42"/>
  <c r="D42" s="1"/>
  <c r="I42"/>
  <c r="J42"/>
  <c r="K42"/>
  <c r="L42"/>
  <c r="M42"/>
  <c r="N42"/>
  <c r="O42"/>
  <c r="P42"/>
  <c r="Q42"/>
  <c r="R42"/>
  <c r="S42"/>
  <c r="V42"/>
  <c r="W42"/>
  <c r="X42"/>
  <c r="Y42"/>
  <c r="Z42"/>
  <c r="A43"/>
  <c r="B43"/>
  <c r="C43"/>
  <c r="G43"/>
  <c r="H43"/>
  <c r="D43" s="1"/>
  <c r="I43"/>
  <c r="J43"/>
  <c r="K43"/>
  <c r="T43" s="1"/>
  <c r="U43" s="1"/>
  <c r="L43"/>
  <c r="M43"/>
  <c r="N43"/>
  <c r="O43"/>
  <c r="P43"/>
  <c r="Q43"/>
  <c r="R43"/>
  <c r="S43"/>
  <c r="V43"/>
  <c r="W43"/>
  <c r="X43"/>
  <c r="Y43"/>
  <c r="Z43"/>
  <c r="A44"/>
  <c r="B44"/>
  <c r="C44"/>
  <c r="G44"/>
  <c r="H44"/>
  <c r="D44" s="1"/>
  <c r="I44"/>
  <c r="J44"/>
  <c r="K44"/>
  <c r="T44" s="1"/>
  <c r="U44" s="1"/>
  <c r="L44"/>
  <c r="M44"/>
  <c r="N44"/>
  <c r="O44"/>
  <c r="P44"/>
  <c r="Q44"/>
  <c r="R44"/>
  <c r="S44"/>
  <c r="V44"/>
  <c r="W44"/>
  <c r="X44"/>
  <c r="Y44"/>
  <c r="Z44"/>
  <c r="A45"/>
  <c r="B45"/>
  <c r="C45"/>
  <c r="G45"/>
  <c r="H45"/>
  <c r="D45" s="1"/>
  <c r="I45"/>
  <c r="J45"/>
  <c r="K45"/>
  <c r="T45" s="1"/>
  <c r="U45" s="1"/>
  <c r="L45"/>
  <c r="M45"/>
  <c r="N45"/>
  <c r="O45"/>
  <c r="P45"/>
  <c r="Q45"/>
  <c r="R45"/>
  <c r="S45"/>
  <c r="V45"/>
  <c r="W45"/>
  <c r="X45"/>
  <c r="Y45"/>
  <c r="Z45"/>
  <c r="A46"/>
  <c r="B46"/>
  <c r="C46"/>
  <c r="G46"/>
  <c r="H46"/>
  <c r="D46" s="1"/>
  <c r="I46"/>
  <c r="J46"/>
  <c r="K46"/>
  <c r="L46"/>
  <c r="M46"/>
  <c r="N46"/>
  <c r="O46"/>
  <c r="T46" s="1"/>
  <c r="U46" s="1"/>
  <c r="P46"/>
  <c r="Q46"/>
  <c r="R46"/>
  <c r="S46"/>
  <c r="V46"/>
  <c r="W46"/>
  <c r="X46"/>
  <c r="Y46"/>
  <c r="Z46"/>
  <c r="A47"/>
  <c r="B47"/>
  <c r="C47"/>
  <c r="G47"/>
  <c r="H47"/>
  <c r="D47" s="1"/>
  <c r="I47"/>
  <c r="J47"/>
  <c r="K47"/>
  <c r="L47"/>
  <c r="M47"/>
  <c r="N47"/>
  <c r="O47"/>
  <c r="P47"/>
  <c r="Q47"/>
  <c r="R47"/>
  <c r="S47"/>
  <c r="T47" s="1"/>
  <c r="U47" s="1"/>
  <c r="V47"/>
  <c r="W47"/>
  <c r="X47"/>
  <c r="Y47"/>
  <c r="Z47"/>
  <c r="A48"/>
  <c r="B48"/>
  <c r="C48"/>
  <c r="G48"/>
  <c r="H48"/>
  <c r="D48" s="1"/>
  <c r="I48"/>
  <c r="J48"/>
  <c r="K48"/>
  <c r="L48"/>
  <c r="M48"/>
  <c r="N48"/>
  <c r="O48"/>
  <c r="P48"/>
  <c r="Q48"/>
  <c r="T48" s="1"/>
  <c r="U48" s="1"/>
  <c r="R48"/>
  <c r="S48"/>
  <c r="V48"/>
  <c r="W48"/>
  <c r="X48"/>
  <c r="Y48"/>
  <c r="Z48"/>
  <c r="A49"/>
  <c r="B49"/>
  <c r="C49"/>
  <c r="G49"/>
  <c r="H49"/>
  <c r="D49" s="1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50"/>
  <c r="B50"/>
  <c r="C50"/>
  <c r="G50"/>
  <c r="H50"/>
  <c r="D50" s="1"/>
  <c r="I50"/>
  <c r="J50"/>
  <c r="K50"/>
  <c r="L50"/>
  <c r="M50"/>
  <c r="N50"/>
  <c r="O50"/>
  <c r="P50"/>
  <c r="Q50"/>
  <c r="T50" s="1"/>
  <c r="U50" s="1"/>
  <c r="R50"/>
  <c r="S50"/>
  <c r="V50"/>
  <c r="W50"/>
  <c r="X50"/>
  <c r="Y50"/>
  <c r="Z50"/>
  <c r="A51"/>
  <c r="B51"/>
  <c r="C51"/>
  <c r="G51"/>
  <c r="H51"/>
  <c r="D51" s="1"/>
  <c r="I51"/>
  <c r="J51"/>
  <c r="K51"/>
  <c r="L51"/>
  <c r="M51"/>
  <c r="N51"/>
  <c r="O51"/>
  <c r="T51" s="1"/>
  <c r="U51" s="1"/>
  <c r="P51"/>
  <c r="Q51"/>
  <c r="R51"/>
  <c r="S51"/>
  <c r="V51"/>
  <c r="W51"/>
  <c r="X51"/>
  <c r="Y51"/>
  <c r="Z51"/>
  <c r="A52"/>
  <c r="B52"/>
  <c r="C52"/>
  <c r="G52"/>
  <c r="H52"/>
  <c r="D52" s="1"/>
  <c r="I52"/>
  <c r="J52"/>
  <c r="K52"/>
  <c r="L52"/>
  <c r="M52"/>
  <c r="N52"/>
  <c r="O52"/>
  <c r="P52"/>
  <c r="Q52"/>
  <c r="T52" s="1"/>
  <c r="U52" s="1"/>
  <c r="R52"/>
  <c r="S52"/>
  <c r="V52"/>
  <c r="W52"/>
  <c r="X52"/>
  <c r="Y52"/>
  <c r="Z52"/>
  <c r="A53"/>
  <c r="B53"/>
  <c r="C53"/>
  <c r="G53"/>
  <c r="H53"/>
  <c r="D53" s="1"/>
  <c r="I53"/>
  <c r="J53"/>
  <c r="K53"/>
  <c r="L53"/>
  <c r="M53"/>
  <c r="N53"/>
  <c r="O53"/>
  <c r="P53"/>
  <c r="Q53"/>
  <c r="R53"/>
  <c r="S53"/>
  <c r="T53" s="1"/>
  <c r="U53" s="1"/>
  <c r="V53"/>
  <c r="W53"/>
  <c r="X53"/>
  <c r="Y53"/>
  <c r="Z53"/>
  <c r="A54"/>
  <c r="B54"/>
  <c r="C54"/>
  <c r="G54"/>
  <c r="H54"/>
  <c r="D54" s="1"/>
  <c r="I54"/>
  <c r="J54"/>
  <c r="K54"/>
  <c r="L54"/>
  <c r="M54"/>
  <c r="N54"/>
  <c r="O54"/>
  <c r="T54" s="1"/>
  <c r="U54" s="1"/>
  <c r="P54"/>
  <c r="Q54"/>
  <c r="R54"/>
  <c r="S54"/>
  <c r="V54"/>
  <c r="W54"/>
  <c r="X54"/>
  <c r="Y54"/>
  <c r="Z54"/>
  <c r="A55"/>
  <c r="B55"/>
  <c r="C55"/>
  <c r="G55"/>
  <c r="H55"/>
  <c r="D55" s="1"/>
  <c r="I55"/>
  <c r="J55"/>
  <c r="K55"/>
  <c r="T55" s="1"/>
  <c r="U55" s="1"/>
  <c r="L55"/>
  <c r="M55"/>
  <c r="N55"/>
  <c r="O55"/>
  <c r="P55"/>
  <c r="Q55"/>
  <c r="R55"/>
  <c r="S55"/>
  <c r="V55"/>
  <c r="W55"/>
  <c r="X55"/>
  <c r="Y55"/>
  <c r="Z55"/>
  <c r="A56"/>
  <c r="B56"/>
  <c r="C56"/>
  <c r="G56"/>
  <c r="H56"/>
  <c r="D56" s="1"/>
  <c r="I56"/>
  <c r="J56"/>
  <c r="K56"/>
  <c r="T56" s="1"/>
  <c r="U56" s="1"/>
  <c r="L56"/>
  <c r="M56"/>
  <c r="N56"/>
  <c r="O56"/>
  <c r="P56"/>
  <c r="Q56"/>
  <c r="R56"/>
  <c r="S56"/>
  <c r="V56"/>
  <c r="W56"/>
  <c r="X56"/>
  <c r="Y56"/>
  <c r="Z56"/>
  <c r="A57"/>
  <c r="B57"/>
  <c r="C57"/>
  <c r="G57"/>
  <c r="H57"/>
  <c r="D57" s="1"/>
  <c r="I57"/>
  <c r="J57"/>
  <c r="K57"/>
  <c r="T57" s="1"/>
  <c r="U57" s="1"/>
  <c r="L57"/>
  <c r="M57"/>
  <c r="N57"/>
  <c r="O57"/>
  <c r="P57"/>
  <c r="Q57"/>
  <c r="R57"/>
  <c r="S57"/>
  <c r="V57"/>
  <c r="W57"/>
  <c r="X57"/>
  <c r="Y57"/>
  <c r="Z57"/>
  <c r="A58"/>
  <c r="B58"/>
  <c r="C58"/>
  <c r="G58"/>
  <c r="T58" s="1"/>
  <c r="U58" s="1"/>
  <c r="H58"/>
  <c r="D58" s="1"/>
  <c r="I58"/>
  <c r="J58"/>
  <c r="K58"/>
  <c r="L58"/>
  <c r="M58"/>
  <c r="N58"/>
  <c r="O58"/>
  <c r="P58"/>
  <c r="Q58"/>
  <c r="R58"/>
  <c r="S58"/>
  <c r="V58"/>
  <c r="W58"/>
  <c r="X58"/>
  <c r="Y58"/>
  <c r="Z58"/>
  <c r="A59"/>
  <c r="B59"/>
  <c r="C59"/>
  <c r="G59"/>
  <c r="T59" s="1"/>
  <c r="U59" s="1"/>
  <c r="H59"/>
  <c r="D59" s="1"/>
  <c r="I59"/>
  <c r="J59"/>
  <c r="K59"/>
  <c r="L59"/>
  <c r="M59"/>
  <c r="N59"/>
  <c r="O59"/>
  <c r="P59"/>
  <c r="Q59"/>
  <c r="R59"/>
  <c r="S59"/>
  <c r="V59"/>
  <c r="W59"/>
  <c r="X59"/>
  <c r="Y59"/>
  <c r="Z59"/>
  <c r="A60"/>
  <c r="B60"/>
  <c r="C60"/>
  <c r="G60"/>
  <c r="T60" s="1"/>
  <c r="U60" s="1"/>
  <c r="H60"/>
  <c r="D60" s="1"/>
  <c r="I60"/>
  <c r="J60"/>
  <c r="K60"/>
  <c r="L60"/>
  <c r="M60"/>
  <c r="N60"/>
  <c r="O60"/>
  <c r="P60"/>
  <c r="Q60"/>
  <c r="R60"/>
  <c r="S60"/>
  <c r="V60"/>
  <c r="W60"/>
  <c r="X60"/>
  <c r="Y60"/>
  <c r="Z60"/>
  <c r="A61"/>
  <c r="B61"/>
  <c r="C61"/>
  <c r="G61"/>
  <c r="T61" s="1"/>
  <c r="U61" s="1"/>
  <c r="H61"/>
  <c r="D61" s="1"/>
  <c r="I61"/>
  <c r="J61"/>
  <c r="K61"/>
  <c r="L61"/>
  <c r="M61"/>
  <c r="N61"/>
  <c r="O61"/>
  <c r="P61"/>
  <c r="Q61"/>
  <c r="R61"/>
  <c r="S61"/>
  <c r="V61"/>
  <c r="W61"/>
  <c r="X61"/>
  <c r="Y61"/>
  <c r="Z61"/>
  <c r="A62"/>
  <c r="B62"/>
  <c r="C62"/>
  <c r="G62"/>
  <c r="T62" s="1"/>
  <c r="U62" s="1"/>
  <c r="H62"/>
  <c r="D62" s="1"/>
  <c r="I62"/>
  <c r="J62"/>
  <c r="K62"/>
  <c r="L62"/>
  <c r="M62"/>
  <c r="N62"/>
  <c r="O62"/>
  <c r="P62"/>
  <c r="Q62"/>
  <c r="R62"/>
  <c r="S62"/>
  <c r="V62"/>
  <c r="W62"/>
  <c r="X62"/>
  <c r="Y62"/>
  <c r="Z62"/>
  <c r="A63"/>
  <c r="B63"/>
  <c r="C63"/>
  <c r="G63"/>
  <c r="T63" s="1"/>
  <c r="U63" s="1"/>
  <c r="H63"/>
  <c r="D63" s="1"/>
  <c r="I63"/>
  <c r="J63"/>
  <c r="K63"/>
  <c r="L63"/>
  <c r="M63"/>
  <c r="N63"/>
  <c r="O63"/>
  <c r="P63"/>
  <c r="Q63"/>
  <c r="R63"/>
  <c r="S63"/>
  <c r="V63"/>
  <c r="W63"/>
  <c r="X63"/>
  <c r="Y63"/>
  <c r="Z63"/>
  <c r="A64"/>
  <c r="B64"/>
  <c r="C64"/>
  <c r="G64"/>
  <c r="T64" s="1"/>
  <c r="U64" s="1"/>
  <c r="H64"/>
  <c r="D64" s="1"/>
  <c r="I64"/>
  <c r="J64"/>
  <c r="K64"/>
  <c r="L64"/>
  <c r="M64"/>
  <c r="N64"/>
  <c r="O64"/>
  <c r="P64"/>
  <c r="Q64"/>
  <c r="R64"/>
  <c r="S64"/>
  <c r="V64"/>
  <c r="W64"/>
  <c r="X64"/>
  <c r="Y64"/>
  <c r="Z64"/>
  <c r="A65"/>
  <c r="B65"/>
  <c r="C65"/>
  <c r="G65"/>
  <c r="T65" s="1"/>
  <c r="U65" s="1"/>
  <c r="H65"/>
  <c r="D65" s="1"/>
  <c r="I65"/>
  <c r="J65"/>
  <c r="K65"/>
  <c r="L65"/>
  <c r="M65"/>
  <c r="N65"/>
  <c r="O65"/>
  <c r="P65"/>
  <c r="Q65"/>
  <c r="R65"/>
  <c r="S65"/>
  <c r="V65"/>
  <c r="W65"/>
  <c r="X65"/>
  <c r="Y65"/>
  <c r="Z65"/>
  <c r="A66"/>
  <c r="B66"/>
  <c r="C66"/>
  <c r="G66"/>
  <c r="H66"/>
  <c r="D66" s="1"/>
  <c r="I66"/>
  <c r="J66"/>
  <c r="K66"/>
  <c r="L66"/>
  <c r="M66"/>
  <c r="N66"/>
  <c r="O66"/>
  <c r="P66"/>
  <c r="Q66"/>
  <c r="R66"/>
  <c r="S66"/>
  <c r="T66" s="1"/>
  <c r="U66" s="1"/>
  <c r="V66"/>
  <c r="W66"/>
  <c r="X66"/>
  <c r="Y66"/>
  <c r="Z66"/>
  <c r="A67"/>
  <c r="B67"/>
  <c r="C67"/>
  <c r="G67"/>
  <c r="H67"/>
  <c r="D67" s="1"/>
  <c r="I67"/>
  <c r="J67"/>
  <c r="K67"/>
  <c r="L67"/>
  <c r="M67"/>
  <c r="N67"/>
  <c r="O67"/>
  <c r="T67" s="1"/>
  <c r="U67" s="1"/>
  <c r="P67"/>
  <c r="Q67"/>
  <c r="R67"/>
  <c r="S67"/>
  <c r="V67"/>
  <c r="W67"/>
  <c r="X67"/>
  <c r="Y67"/>
  <c r="Z67"/>
  <c r="A68"/>
  <c r="B68"/>
  <c r="C68"/>
  <c r="G68"/>
  <c r="H68"/>
  <c r="D68" s="1"/>
  <c r="I68"/>
  <c r="J68"/>
  <c r="K68"/>
  <c r="L68"/>
  <c r="M68"/>
  <c r="N68"/>
  <c r="O68"/>
  <c r="P68"/>
  <c r="Q68"/>
  <c r="T68" s="1"/>
  <c r="U68" s="1"/>
  <c r="R68"/>
  <c r="S68"/>
  <c r="V68"/>
  <c r="W68"/>
  <c r="X68"/>
  <c r="Y68"/>
  <c r="Z68"/>
  <c r="A69"/>
  <c r="B69"/>
  <c r="C69"/>
  <c r="G69"/>
  <c r="H69"/>
  <c r="D69" s="1"/>
  <c r="I69"/>
  <c r="J69"/>
  <c r="K69"/>
  <c r="L69"/>
  <c r="M69"/>
  <c r="N69"/>
  <c r="O69"/>
  <c r="P69"/>
  <c r="Q69"/>
  <c r="R69"/>
  <c r="S69"/>
  <c r="T69" s="1"/>
  <c r="U69" s="1"/>
  <c r="V69"/>
  <c r="W69"/>
  <c r="X69"/>
  <c r="Y69"/>
  <c r="Z69"/>
  <c r="A70"/>
  <c r="B70"/>
  <c r="C70"/>
  <c r="G70"/>
  <c r="H70"/>
  <c r="D70" s="1"/>
  <c r="I70"/>
  <c r="J70"/>
  <c r="K70"/>
  <c r="L70"/>
  <c r="M70"/>
  <c r="N70"/>
  <c r="O70"/>
  <c r="P70"/>
  <c r="Q70"/>
  <c r="R70"/>
  <c r="S70"/>
  <c r="T70" s="1"/>
  <c r="U70" s="1"/>
  <c r="V70"/>
  <c r="W70"/>
  <c r="X70"/>
  <c r="Y70"/>
  <c r="Z70"/>
  <c r="A71"/>
  <c r="B71"/>
  <c r="C71"/>
  <c r="G71"/>
  <c r="H71"/>
  <c r="D71" s="1"/>
  <c r="I71"/>
  <c r="J71"/>
  <c r="K71"/>
  <c r="L71"/>
  <c r="M71"/>
  <c r="N71"/>
  <c r="O71"/>
  <c r="P71"/>
  <c r="Q71"/>
  <c r="T71" s="1"/>
  <c r="U71" s="1"/>
  <c r="R71"/>
  <c r="S71"/>
  <c r="V71"/>
  <c r="W71"/>
  <c r="X71"/>
  <c r="Y71"/>
  <c r="Z71"/>
  <c r="A72"/>
  <c r="B72"/>
  <c r="C72"/>
  <c r="G72"/>
  <c r="H72"/>
  <c r="D72" s="1"/>
  <c r="I72"/>
  <c r="J72"/>
  <c r="K72"/>
  <c r="L72"/>
  <c r="M72"/>
  <c r="N72"/>
  <c r="O72"/>
  <c r="T72" s="1"/>
  <c r="U72" s="1"/>
  <c r="P72"/>
  <c r="Q72"/>
  <c r="R72"/>
  <c r="S72"/>
  <c r="V72"/>
  <c r="W72"/>
  <c r="X72"/>
  <c r="Y72"/>
  <c r="Z72"/>
  <c r="A73"/>
  <c r="B73"/>
  <c r="C73"/>
  <c r="G73"/>
  <c r="H73"/>
  <c r="D73" s="1"/>
  <c r="I73"/>
  <c r="J73"/>
  <c r="K73"/>
  <c r="L73"/>
  <c r="M73"/>
  <c r="N73"/>
  <c r="O73"/>
  <c r="T73" s="1"/>
  <c r="U73" s="1"/>
  <c r="P73"/>
  <c r="Q73"/>
  <c r="R73"/>
  <c r="S73"/>
  <c r="V73"/>
  <c r="W73"/>
  <c r="X73"/>
  <c r="Y73"/>
  <c r="Z73"/>
  <c r="A74"/>
  <c r="B74"/>
  <c r="C74"/>
  <c r="G74"/>
  <c r="H74"/>
  <c r="D74" s="1"/>
  <c r="I74"/>
  <c r="J74"/>
  <c r="K74"/>
  <c r="L74"/>
  <c r="M74"/>
  <c r="N74"/>
  <c r="O74"/>
  <c r="T74" s="1"/>
  <c r="U74" s="1"/>
  <c r="P74"/>
  <c r="Q74"/>
  <c r="R74"/>
  <c r="S74"/>
  <c r="V74"/>
  <c r="W74"/>
  <c r="X74"/>
  <c r="Y74"/>
  <c r="Z74"/>
  <c r="A75"/>
  <c r="B75"/>
  <c r="C75"/>
  <c r="G75"/>
  <c r="H75"/>
  <c r="D75" s="1"/>
  <c r="I75"/>
  <c r="J75"/>
  <c r="K75"/>
  <c r="L75"/>
  <c r="M75"/>
  <c r="N75"/>
  <c r="O75"/>
  <c r="T75" s="1"/>
  <c r="U75" s="1"/>
  <c r="P75"/>
  <c r="Q75"/>
  <c r="R75"/>
  <c r="S75"/>
  <c r="V75"/>
  <c r="W75"/>
  <c r="X75"/>
  <c r="Y75"/>
  <c r="Z75"/>
  <c r="A76"/>
  <c r="B76"/>
  <c r="C76"/>
  <c r="G76"/>
  <c r="H76"/>
  <c r="D76" s="1"/>
  <c r="I76"/>
  <c r="J76"/>
  <c r="K76"/>
  <c r="L76"/>
  <c r="M76"/>
  <c r="N76"/>
  <c r="O76"/>
  <c r="T76" s="1"/>
  <c r="U76" s="1"/>
  <c r="P76"/>
  <c r="Q76"/>
  <c r="R76"/>
  <c r="S76"/>
  <c r="V76"/>
  <c r="W76"/>
  <c r="X76"/>
  <c r="Y76"/>
  <c r="Z76"/>
  <c r="A77"/>
  <c r="B77"/>
  <c r="C77"/>
  <c r="G77"/>
  <c r="H77"/>
  <c r="D77" s="1"/>
  <c r="I77"/>
  <c r="J77"/>
  <c r="K77"/>
  <c r="L77"/>
  <c r="M77"/>
  <c r="N77"/>
  <c r="O77"/>
  <c r="P77"/>
  <c r="Q77"/>
  <c r="T77" s="1"/>
  <c r="U77" s="1"/>
  <c r="R77"/>
  <c r="S77"/>
  <c r="V77"/>
  <c r="W77"/>
  <c r="X77"/>
  <c r="Y77"/>
  <c r="Z77"/>
  <c r="A78"/>
  <c r="B78"/>
  <c r="C78"/>
  <c r="G78"/>
  <c r="H78"/>
  <c r="D78" s="1"/>
  <c r="I78"/>
  <c r="J78"/>
  <c r="K78"/>
  <c r="L78"/>
  <c r="M78"/>
  <c r="N78"/>
  <c r="O78"/>
  <c r="P78"/>
  <c r="Q78"/>
  <c r="T78" s="1"/>
  <c r="U78" s="1"/>
  <c r="R78"/>
  <c r="S78"/>
  <c r="V78"/>
  <c r="W78"/>
  <c r="X78"/>
  <c r="Y78"/>
  <c r="Z78"/>
  <c r="A79"/>
  <c r="B79"/>
  <c r="C79"/>
  <c r="G79"/>
  <c r="H79"/>
  <c r="D79" s="1"/>
  <c r="I79"/>
  <c r="J79"/>
  <c r="K79"/>
  <c r="L79"/>
  <c r="M79"/>
  <c r="N79"/>
  <c r="O79"/>
  <c r="P79"/>
  <c r="Q79"/>
  <c r="T79" s="1"/>
  <c r="U79" s="1"/>
  <c r="R79"/>
  <c r="S79"/>
  <c r="V79"/>
  <c r="W79"/>
  <c r="X79"/>
  <c r="Y79"/>
  <c r="Z79"/>
  <c r="A80"/>
  <c r="B80"/>
  <c r="C80"/>
  <c r="G80"/>
  <c r="H80"/>
  <c r="D80" s="1"/>
  <c r="I80"/>
  <c r="J80"/>
  <c r="K80"/>
  <c r="L80"/>
  <c r="M80"/>
  <c r="N80"/>
  <c r="O80"/>
  <c r="P80"/>
  <c r="Q80"/>
  <c r="T80" s="1"/>
  <c r="U80" s="1"/>
  <c r="R80"/>
  <c r="S80"/>
  <c r="V80"/>
  <c r="W80"/>
  <c r="X80"/>
  <c r="Y80"/>
  <c r="Z80"/>
  <c r="A81"/>
  <c r="B81"/>
  <c r="C81"/>
  <c r="G81"/>
  <c r="H81"/>
  <c r="D81" s="1"/>
  <c r="I81"/>
  <c r="J81"/>
  <c r="K81"/>
  <c r="L81"/>
  <c r="M81"/>
  <c r="N81"/>
  <c r="O81"/>
  <c r="P81"/>
  <c r="Q81"/>
  <c r="T81" s="1"/>
  <c r="U81" s="1"/>
  <c r="R81"/>
  <c r="S81"/>
  <c r="V81"/>
  <c r="W81"/>
  <c r="X81"/>
  <c r="Y81"/>
  <c r="Z81"/>
  <c r="A82"/>
  <c r="B82"/>
  <c r="C82"/>
  <c r="G82"/>
  <c r="H82"/>
  <c r="D82" s="1"/>
  <c r="I82"/>
  <c r="J82"/>
  <c r="K82"/>
  <c r="L82"/>
  <c r="M82"/>
  <c r="N82"/>
  <c r="O82"/>
  <c r="P82"/>
  <c r="Q82"/>
  <c r="R82"/>
  <c r="S82"/>
  <c r="T82" s="1"/>
  <c r="U82" s="1"/>
  <c r="V82"/>
  <c r="W82"/>
  <c r="X82"/>
  <c r="Y82"/>
  <c r="Z82"/>
  <c r="A83"/>
  <c r="B83"/>
  <c r="C83"/>
  <c r="G83"/>
  <c r="H83"/>
  <c r="D83" s="1"/>
  <c r="I83"/>
  <c r="J83"/>
  <c r="K83"/>
  <c r="L83"/>
  <c r="M83"/>
  <c r="T83" s="1"/>
  <c r="U83" s="1"/>
  <c r="N83"/>
  <c r="O83"/>
  <c r="P83"/>
  <c r="Q83"/>
  <c r="R83"/>
  <c r="S83"/>
  <c r="V83"/>
  <c r="W83"/>
  <c r="X83"/>
  <c r="Y83"/>
  <c r="Z83"/>
  <c r="A84"/>
  <c r="B84"/>
  <c r="C84"/>
  <c r="G84"/>
  <c r="H84"/>
  <c r="D84" s="1"/>
  <c r="I84"/>
  <c r="J84"/>
  <c r="K84"/>
  <c r="L84"/>
  <c r="M84"/>
  <c r="T84" s="1"/>
  <c r="U84" s="1"/>
  <c r="N84"/>
  <c r="O84"/>
  <c r="P84"/>
  <c r="Q84"/>
  <c r="R84"/>
  <c r="S84"/>
  <c r="V84"/>
  <c r="W84"/>
  <c r="X84"/>
  <c r="Y84"/>
  <c r="Z84"/>
  <c r="A85"/>
  <c r="B85"/>
  <c r="C85"/>
  <c r="G85"/>
  <c r="H85"/>
  <c r="D85" s="1"/>
  <c r="I85"/>
  <c r="J85"/>
  <c r="K85"/>
  <c r="T85" s="1"/>
  <c r="U85" s="1"/>
  <c r="L85"/>
  <c r="M85"/>
  <c r="N85"/>
  <c r="O85"/>
  <c r="P85"/>
  <c r="Q85"/>
  <c r="R85"/>
  <c r="S85"/>
  <c r="V85"/>
  <c r="W85"/>
  <c r="X85"/>
  <c r="Y85"/>
  <c r="Z85"/>
  <c r="A86"/>
  <c r="B86"/>
  <c r="C86"/>
  <c r="G86"/>
  <c r="T86" s="1"/>
  <c r="U86" s="1"/>
  <c r="H86"/>
  <c r="D86" s="1"/>
  <c r="I86"/>
  <c r="J86"/>
  <c r="K86"/>
  <c r="L86"/>
  <c r="M86"/>
  <c r="N86"/>
  <c r="O86"/>
  <c r="P86"/>
  <c r="Q86"/>
  <c r="R86"/>
  <c r="S86"/>
  <c r="V86"/>
  <c r="W86"/>
  <c r="X86"/>
  <c r="Y86"/>
  <c r="Z86"/>
  <c r="A87"/>
  <c r="B87"/>
  <c r="C87"/>
  <c r="G87"/>
  <c r="T87" s="1"/>
  <c r="U87" s="1"/>
  <c r="H87"/>
  <c r="D87" s="1"/>
  <c r="I87"/>
  <c r="J87"/>
  <c r="K87"/>
  <c r="L87"/>
  <c r="M87"/>
  <c r="N87"/>
  <c r="O87"/>
  <c r="P87"/>
  <c r="Q87"/>
  <c r="R87"/>
  <c r="S87"/>
  <c r="V87"/>
  <c r="W87"/>
  <c r="X87"/>
  <c r="Y87"/>
  <c r="Z87"/>
  <c r="A88"/>
  <c r="B88"/>
  <c r="C88"/>
  <c r="G88"/>
  <c r="T88" s="1"/>
  <c r="U88" s="1"/>
  <c r="H88"/>
  <c r="D88" s="1"/>
  <c r="I88"/>
  <c r="J88"/>
  <c r="K88"/>
  <c r="L88"/>
  <c r="M88"/>
  <c r="N88"/>
  <c r="O88"/>
  <c r="P88"/>
  <c r="Q88"/>
  <c r="R88"/>
  <c r="S88"/>
  <c r="V88"/>
  <c r="W88"/>
  <c r="X88"/>
  <c r="Y88"/>
  <c r="Z88"/>
  <c r="A89"/>
  <c r="B89"/>
  <c r="C89"/>
  <c r="G89"/>
  <c r="T89" s="1"/>
  <c r="U89" s="1"/>
  <c r="H89"/>
  <c r="D89" s="1"/>
  <c r="I89"/>
  <c r="J89"/>
  <c r="K89"/>
  <c r="L89"/>
  <c r="M89"/>
  <c r="N89"/>
  <c r="O89"/>
  <c r="P89"/>
  <c r="Q89"/>
  <c r="R89"/>
  <c r="S89"/>
  <c r="V89"/>
  <c r="W89"/>
  <c r="X89"/>
  <c r="Y89"/>
  <c r="Z89"/>
  <c r="A90"/>
  <c r="B90"/>
  <c r="C90"/>
  <c r="G90"/>
  <c r="T90" s="1"/>
  <c r="U90" s="1"/>
  <c r="H90"/>
  <c r="D90" s="1"/>
  <c r="I90"/>
  <c r="J90"/>
  <c r="K90"/>
  <c r="L90"/>
  <c r="M90"/>
  <c r="N90"/>
  <c r="O90"/>
  <c r="P90"/>
  <c r="Q90"/>
  <c r="R90"/>
  <c r="S90"/>
  <c r="V90"/>
  <c r="W90"/>
  <c r="X90"/>
  <c r="Y90"/>
  <c r="Z90"/>
  <c r="A91"/>
  <c r="B91"/>
  <c r="C91"/>
  <c r="G91"/>
  <c r="T91" s="1"/>
  <c r="U91" s="1"/>
  <c r="H91"/>
  <c r="D91" s="1"/>
  <c r="I91"/>
  <c r="J91"/>
  <c r="K91"/>
  <c r="L91"/>
  <c r="M91"/>
  <c r="N91"/>
  <c r="O91"/>
  <c r="P91"/>
  <c r="Q91"/>
  <c r="R91"/>
  <c r="S91"/>
  <c r="V91"/>
  <c r="W91"/>
  <c r="X91"/>
  <c r="Y91"/>
  <c r="Z91"/>
  <c r="A92"/>
  <c r="B92"/>
  <c r="C92"/>
  <c r="G92"/>
  <c r="T92" s="1"/>
  <c r="U92" s="1"/>
  <c r="H92"/>
  <c r="D92" s="1"/>
  <c r="I92"/>
  <c r="J92"/>
  <c r="K92"/>
  <c r="L92"/>
  <c r="M92"/>
  <c r="N92"/>
  <c r="O92"/>
  <c r="P92"/>
  <c r="Q92"/>
  <c r="R92"/>
  <c r="S92"/>
  <c r="V92"/>
  <c r="W92"/>
  <c r="X92"/>
  <c r="Y92"/>
  <c r="Z92"/>
  <c r="A93"/>
  <c r="B93"/>
  <c r="C93"/>
  <c r="G93"/>
  <c r="T93" s="1"/>
  <c r="U93" s="1"/>
  <c r="H93"/>
  <c r="D93" s="1"/>
  <c r="I93"/>
  <c r="J93"/>
  <c r="K93"/>
  <c r="L93"/>
  <c r="M93"/>
  <c r="N93"/>
  <c r="O93"/>
  <c r="P93"/>
  <c r="Q93"/>
  <c r="R93"/>
  <c r="S93"/>
  <c r="V93"/>
  <c r="W93"/>
  <c r="X93"/>
  <c r="Y93"/>
  <c r="Z93"/>
  <c r="A94"/>
  <c r="B94"/>
  <c r="C94"/>
  <c r="G94"/>
  <c r="T94" s="1"/>
  <c r="U94" s="1"/>
  <c r="H94"/>
  <c r="D94" s="1"/>
  <c r="I94"/>
  <c r="J94"/>
  <c r="K94"/>
  <c r="L94"/>
  <c r="M94"/>
  <c r="N94"/>
  <c r="O94"/>
  <c r="P94"/>
  <c r="Q94"/>
  <c r="R94"/>
  <c r="S94"/>
  <c r="V94"/>
  <c r="W94"/>
  <c r="X94"/>
  <c r="Y94"/>
  <c r="Z94"/>
  <c r="A95"/>
  <c r="B95"/>
  <c r="C95"/>
  <c r="G95"/>
  <c r="T95" s="1"/>
  <c r="U95" s="1"/>
  <c r="H95"/>
  <c r="D95" s="1"/>
  <c r="I95"/>
  <c r="J95"/>
  <c r="K95"/>
  <c r="L95"/>
  <c r="M95"/>
  <c r="N95"/>
  <c r="O95"/>
  <c r="P95"/>
  <c r="Q95"/>
  <c r="R95"/>
  <c r="S95"/>
  <c r="V95"/>
  <c r="W95"/>
  <c r="X95"/>
  <c r="Y95"/>
  <c r="Z95"/>
  <c r="A96"/>
  <c r="B96"/>
  <c r="C96"/>
  <c r="G96"/>
  <c r="T96" s="1"/>
  <c r="U96" s="1"/>
  <c r="H96"/>
  <c r="D96" s="1"/>
  <c r="I96"/>
  <c r="J96"/>
  <c r="K96"/>
  <c r="L96"/>
  <c r="M96"/>
  <c r="N96"/>
  <c r="O96"/>
  <c r="P96"/>
  <c r="Q96"/>
  <c r="R96"/>
  <c r="S96"/>
  <c r="V96"/>
  <c r="W96"/>
  <c r="X96"/>
  <c r="Y96"/>
  <c r="Z96"/>
  <c r="A97"/>
  <c r="B97"/>
  <c r="C97"/>
  <c r="G97"/>
  <c r="T97" s="1"/>
  <c r="U97" s="1"/>
  <c r="H97"/>
  <c r="D97" s="1"/>
  <c r="I97"/>
  <c r="J97"/>
  <c r="K97"/>
  <c r="L97"/>
  <c r="M97"/>
  <c r="N97"/>
  <c r="O97"/>
  <c r="P97"/>
  <c r="Q97"/>
  <c r="R97"/>
  <c r="S97"/>
  <c r="V97"/>
  <c r="W97"/>
  <c r="X97"/>
  <c r="Y97"/>
  <c r="Z97"/>
  <c r="A98"/>
  <c r="B98"/>
  <c r="C98"/>
  <c r="G98"/>
  <c r="T98" s="1"/>
  <c r="U98" s="1"/>
  <c r="H98"/>
  <c r="D98" s="1"/>
  <c r="I98"/>
  <c r="J98"/>
  <c r="K98"/>
  <c r="L98"/>
  <c r="M98"/>
  <c r="N98"/>
  <c r="O98"/>
  <c r="P98"/>
  <c r="Q98"/>
  <c r="R98"/>
  <c r="S98"/>
  <c r="V98"/>
  <c r="W98"/>
  <c r="X98"/>
  <c r="Y98"/>
  <c r="Z98"/>
  <c r="A99"/>
  <c r="B99"/>
  <c r="C99"/>
  <c r="G99"/>
  <c r="T99" s="1"/>
  <c r="U99" s="1"/>
  <c r="H99"/>
  <c r="D99" s="1"/>
  <c r="I99"/>
  <c r="J99"/>
  <c r="K99"/>
  <c r="L99"/>
  <c r="M99"/>
  <c r="N99"/>
  <c r="O99"/>
  <c r="P99"/>
  <c r="Q99"/>
  <c r="R99"/>
  <c r="S99"/>
  <c r="V99"/>
  <c r="W99"/>
  <c r="X99"/>
  <c r="Y99"/>
  <c r="Z99"/>
  <c r="A100"/>
  <c r="B100"/>
  <c r="C100"/>
  <c r="G100"/>
  <c r="T100" s="1"/>
  <c r="U100" s="1"/>
  <c r="H100"/>
  <c r="D100" s="1"/>
  <c r="I100"/>
  <c r="J100"/>
  <c r="K100"/>
  <c r="L100"/>
  <c r="M100"/>
  <c r="N100"/>
  <c r="O100"/>
  <c r="P100"/>
  <c r="Q100"/>
  <c r="R100"/>
  <c r="S100"/>
  <c r="V100"/>
  <c r="W100"/>
  <c r="X100"/>
  <c r="Y100"/>
  <c r="Z100"/>
  <c r="A101"/>
  <c r="B101"/>
  <c r="C101"/>
  <c r="G101"/>
  <c r="T101" s="1"/>
  <c r="U101" s="1"/>
  <c r="H101"/>
  <c r="D101" s="1"/>
  <c r="I101"/>
  <c r="J101"/>
  <c r="K101"/>
  <c r="L101"/>
  <c r="M101"/>
  <c r="N101"/>
  <c r="O101"/>
  <c r="P101"/>
  <c r="Q101"/>
  <c r="R101"/>
  <c r="S101"/>
  <c r="V101"/>
  <c r="W101"/>
  <c r="X101"/>
  <c r="Y101"/>
  <c r="Z101"/>
  <c r="A102"/>
  <c r="B102"/>
  <c r="C102"/>
  <c r="G102"/>
  <c r="T102" s="1"/>
  <c r="U102" s="1"/>
  <c r="H102"/>
  <c r="D102" s="1"/>
  <c r="I102"/>
  <c r="J102"/>
  <c r="K102"/>
  <c r="L102"/>
  <c r="M102"/>
  <c r="N102"/>
  <c r="O102"/>
  <c r="P102"/>
  <c r="Q102"/>
  <c r="R102"/>
  <c r="S102"/>
  <c r="V102"/>
  <c r="W102"/>
  <c r="X102"/>
  <c r="Y102"/>
  <c r="Z102"/>
  <c r="A103"/>
  <c r="B103"/>
  <c r="C103"/>
  <c r="G103"/>
  <c r="T103" s="1"/>
  <c r="U103" s="1"/>
  <c r="H103"/>
  <c r="D103" s="1"/>
  <c r="I103"/>
  <c r="J103"/>
  <c r="K103"/>
  <c r="L103"/>
  <c r="M103"/>
  <c r="N103"/>
  <c r="O103"/>
  <c r="P103"/>
  <c r="Q103"/>
  <c r="R103"/>
  <c r="S103"/>
  <c r="V103"/>
  <c r="W103"/>
  <c r="X103"/>
  <c r="Y103"/>
  <c r="Z103"/>
  <c r="A104"/>
  <c r="B104"/>
  <c r="C104"/>
  <c r="G104"/>
  <c r="T104" s="1"/>
  <c r="U104" s="1"/>
  <c r="H104"/>
  <c r="D104" s="1"/>
  <c r="I104"/>
  <c r="J104"/>
  <c r="K104"/>
  <c r="L104"/>
  <c r="M104"/>
  <c r="N104"/>
  <c r="O104"/>
  <c r="P104"/>
  <c r="Q104"/>
  <c r="R104"/>
  <c r="S104"/>
  <c r="V104"/>
  <c r="W104"/>
  <c r="X104"/>
  <c r="Y104"/>
  <c r="Z104"/>
  <c r="A105"/>
  <c r="B105"/>
  <c r="C105"/>
  <c r="G105"/>
  <c r="T105" s="1"/>
  <c r="U105" s="1"/>
  <c r="H105"/>
  <c r="D105" s="1"/>
  <c r="I105"/>
  <c r="J105"/>
  <c r="K105"/>
  <c r="L105"/>
  <c r="M105"/>
  <c r="N105"/>
  <c r="O105"/>
  <c r="P105"/>
  <c r="Q105"/>
  <c r="R105"/>
  <c r="S105"/>
  <c r="V105"/>
  <c r="W105"/>
  <c r="X105"/>
  <c r="Y105"/>
  <c r="Z105"/>
  <c r="A106"/>
  <c r="B106"/>
  <c r="C106"/>
  <c r="G106"/>
  <c r="T106" s="1"/>
  <c r="U106" s="1"/>
  <c r="H106"/>
  <c r="D106" s="1"/>
  <c r="I106"/>
  <c r="J106"/>
  <c r="K106"/>
  <c r="L106"/>
  <c r="M106"/>
  <c r="N106"/>
  <c r="O106"/>
  <c r="P106"/>
  <c r="Q106"/>
  <c r="R106"/>
  <c r="S106"/>
  <c r="V106"/>
  <c r="W106"/>
  <c r="X106"/>
  <c r="Y106"/>
  <c r="Z106"/>
  <c r="A107"/>
  <c r="B107"/>
  <c r="C107"/>
  <c r="G107"/>
  <c r="T107" s="1"/>
  <c r="U107" s="1"/>
  <c r="H107"/>
  <c r="D107" s="1"/>
  <c r="I107"/>
  <c r="J107"/>
  <c r="K107"/>
  <c r="L107"/>
  <c r="M107"/>
  <c r="N107"/>
  <c r="O107"/>
  <c r="P107"/>
  <c r="Q107"/>
  <c r="R107"/>
  <c r="S107"/>
  <c r="V107"/>
  <c r="W107"/>
  <c r="X107"/>
  <c r="Y107"/>
  <c r="Z107"/>
  <c r="A108"/>
  <c r="B108"/>
  <c r="C108"/>
  <c r="G108"/>
  <c r="T108" s="1"/>
  <c r="U108" s="1"/>
  <c r="H108"/>
  <c r="D108" s="1"/>
  <c r="I108"/>
  <c r="J108"/>
  <c r="K108"/>
  <c r="L108"/>
  <c r="M108"/>
  <c r="N108"/>
  <c r="O108"/>
  <c r="P108"/>
  <c r="Q108"/>
  <c r="R108"/>
  <c r="S108"/>
  <c r="V108"/>
  <c r="W108"/>
  <c r="X108"/>
  <c r="Y108"/>
  <c r="Z108"/>
  <c r="A109"/>
  <c r="B109"/>
  <c r="C109"/>
  <c r="G109"/>
  <c r="T109" s="1"/>
  <c r="U109" s="1"/>
  <c r="H109"/>
  <c r="D109" s="1"/>
  <c r="I109"/>
  <c r="J109"/>
  <c r="K109"/>
  <c r="L109"/>
  <c r="M109"/>
  <c r="N109"/>
  <c r="O109"/>
  <c r="P109"/>
  <c r="Q109"/>
  <c r="R109"/>
  <c r="S109"/>
  <c r="V109"/>
  <c r="W109"/>
  <c r="X109"/>
  <c r="Y109"/>
  <c r="Z109"/>
  <c r="A110"/>
  <c r="B110"/>
  <c r="C110"/>
  <c r="G110"/>
  <c r="T110" s="1"/>
  <c r="U110" s="1"/>
  <c r="H110"/>
  <c r="D110" s="1"/>
  <c r="I110"/>
  <c r="J110"/>
  <c r="K110"/>
  <c r="L110"/>
  <c r="M110"/>
  <c r="N110"/>
  <c r="O110"/>
  <c r="P110"/>
  <c r="Q110"/>
  <c r="R110"/>
  <c r="S110"/>
  <c r="V110"/>
  <c r="W110"/>
  <c r="X110"/>
  <c r="Y110"/>
  <c r="Z110"/>
  <c r="A111"/>
  <c r="B111"/>
  <c r="C111"/>
  <c r="G111"/>
  <c r="T111" s="1"/>
  <c r="U111" s="1"/>
  <c r="H111"/>
  <c r="D111" s="1"/>
  <c r="I111"/>
  <c r="J111"/>
  <c r="K111"/>
  <c r="L111"/>
  <c r="M111"/>
  <c r="N111"/>
  <c r="O111"/>
  <c r="P111"/>
  <c r="Q111"/>
  <c r="R111"/>
  <c r="S111"/>
  <c r="V111"/>
  <c r="W111"/>
  <c r="X111"/>
  <c r="Y111"/>
  <c r="Z111"/>
  <c r="A112"/>
  <c r="B112"/>
  <c r="C112"/>
  <c r="G112"/>
  <c r="T112" s="1"/>
  <c r="U112" s="1"/>
  <c r="H112"/>
  <c r="D112" s="1"/>
  <c r="I112"/>
  <c r="J112"/>
  <c r="K112"/>
  <c r="L112"/>
  <c r="M112"/>
  <c r="N112"/>
  <c r="O112"/>
  <c r="P112"/>
  <c r="Q112"/>
  <c r="R112"/>
  <c r="S112"/>
  <c r="V112"/>
  <c r="W112"/>
  <c r="X112"/>
  <c r="Y112"/>
  <c r="Z112"/>
  <c r="A113"/>
  <c r="B113"/>
  <c r="C113"/>
  <c r="G113"/>
  <c r="T113" s="1"/>
  <c r="U113" s="1"/>
  <c r="H113"/>
  <c r="D113" s="1"/>
  <c r="I113"/>
  <c r="J113"/>
  <c r="K113"/>
  <c r="L113"/>
  <c r="M113"/>
  <c r="N113"/>
  <c r="O113"/>
  <c r="P113"/>
  <c r="Q113"/>
  <c r="R113"/>
  <c r="S113"/>
  <c r="V113"/>
  <c r="W113"/>
  <c r="X113"/>
  <c r="Y113"/>
  <c r="Z113"/>
  <c r="A114"/>
  <c r="B114"/>
  <c r="C114"/>
  <c r="G114"/>
  <c r="T114" s="1"/>
  <c r="U114" s="1"/>
  <c r="H114"/>
  <c r="D114" s="1"/>
  <c r="I114"/>
  <c r="J114"/>
  <c r="K114"/>
  <c r="L114"/>
  <c r="M114"/>
  <c r="N114"/>
  <c r="O114"/>
  <c r="P114"/>
  <c r="Q114"/>
  <c r="R114"/>
  <c r="S114"/>
  <c r="V114"/>
  <c r="W114"/>
  <c r="X114"/>
  <c r="Y114"/>
  <c r="Z114"/>
  <c r="A115"/>
  <c r="B115"/>
  <c r="C115"/>
  <c r="G115"/>
  <c r="T115" s="1"/>
  <c r="U115" s="1"/>
  <c r="H115"/>
  <c r="D115" s="1"/>
  <c r="I115"/>
  <c r="J115"/>
  <c r="K115"/>
  <c r="L115"/>
  <c r="M115"/>
  <c r="N115"/>
  <c r="O115"/>
  <c r="P115"/>
  <c r="Q115"/>
  <c r="R115"/>
  <c r="S115"/>
  <c r="V115"/>
  <c r="W115"/>
  <c r="X115"/>
  <c r="Y115"/>
  <c r="Z115"/>
  <c r="A116"/>
  <c r="B116"/>
  <c r="C116"/>
  <c r="G116"/>
  <c r="T116" s="1"/>
  <c r="U116" s="1"/>
  <c r="H116"/>
  <c r="D116" s="1"/>
  <c r="I116"/>
  <c r="J116"/>
  <c r="K116"/>
  <c r="L116"/>
  <c r="M116"/>
  <c r="N116"/>
  <c r="O116"/>
  <c r="P116"/>
  <c r="Q116"/>
  <c r="R116"/>
  <c r="S116"/>
  <c r="V116"/>
  <c r="W116"/>
  <c r="X116"/>
  <c r="Y116"/>
  <c r="Z116"/>
  <c r="A117"/>
  <c r="B117"/>
  <c r="C117"/>
  <c r="G117"/>
  <c r="T117" s="1"/>
  <c r="U117" s="1"/>
  <c r="H117"/>
  <c r="D117" s="1"/>
  <c r="I117"/>
  <c r="J117"/>
  <c r="K117"/>
  <c r="L117"/>
  <c r="M117"/>
  <c r="N117"/>
  <c r="O117"/>
  <c r="P117"/>
  <c r="Q117"/>
  <c r="R117"/>
  <c r="S117"/>
  <c r="V117"/>
  <c r="W117"/>
  <c r="X117"/>
  <c r="Y117"/>
  <c r="Z117"/>
  <c r="A118"/>
  <c r="B118"/>
  <c r="C118"/>
  <c r="G118"/>
  <c r="T118" s="1"/>
  <c r="U118" s="1"/>
  <c r="H118"/>
  <c r="D118" s="1"/>
  <c r="I118"/>
  <c r="J118"/>
  <c r="K118"/>
  <c r="L118"/>
  <c r="M118"/>
  <c r="N118"/>
  <c r="O118"/>
  <c r="P118"/>
  <c r="Q118"/>
  <c r="R118"/>
  <c r="S118"/>
  <c r="V118"/>
  <c r="W118"/>
  <c r="X118"/>
  <c r="Y118"/>
  <c r="Z118"/>
  <c r="A119"/>
  <c r="B119"/>
  <c r="C119"/>
  <c r="G119"/>
  <c r="T119" s="1"/>
  <c r="U119" s="1"/>
  <c r="H119"/>
  <c r="D119" s="1"/>
  <c r="I119"/>
  <c r="J119"/>
  <c r="K119"/>
  <c r="L119"/>
  <c r="M119"/>
  <c r="N119"/>
  <c r="O119"/>
  <c r="P119"/>
  <c r="Q119"/>
  <c r="R119"/>
  <c r="S119"/>
  <c r="V119"/>
  <c r="W119"/>
  <c r="X119"/>
  <c r="Y119"/>
  <c r="Z119"/>
  <c r="A120"/>
  <c r="B120"/>
  <c r="C120"/>
  <c r="G120"/>
  <c r="T120" s="1"/>
  <c r="U120" s="1"/>
  <c r="H120"/>
  <c r="D120" s="1"/>
  <c r="I120"/>
  <c r="J120"/>
  <c r="K120"/>
  <c r="L120"/>
  <c r="M120"/>
  <c r="N120"/>
  <c r="O120"/>
  <c r="P120"/>
  <c r="Q120"/>
  <c r="R120"/>
  <c r="S120"/>
  <c r="V120"/>
  <c r="W120"/>
  <c r="X120"/>
  <c r="Y120"/>
  <c r="Z120"/>
  <c r="A121"/>
  <c r="B121"/>
  <c r="C121"/>
  <c r="G121"/>
  <c r="T121" s="1"/>
  <c r="U121" s="1"/>
  <c r="H121"/>
  <c r="D121" s="1"/>
  <c r="I121"/>
  <c r="J121"/>
  <c r="K121"/>
  <c r="L121"/>
  <c r="M121"/>
  <c r="N121"/>
  <c r="O121"/>
  <c r="P121"/>
  <c r="Q121"/>
  <c r="R121"/>
  <c r="S121"/>
  <c r="V121"/>
  <c r="W121"/>
  <c r="X121"/>
  <c r="Y121"/>
  <c r="Z121"/>
  <c r="A122"/>
  <c r="B122"/>
  <c r="C122"/>
  <c r="G122"/>
  <c r="T122" s="1"/>
  <c r="U122" s="1"/>
  <c r="H122"/>
  <c r="D122" s="1"/>
  <c r="I122"/>
  <c r="J122"/>
  <c r="K122"/>
  <c r="L122"/>
  <c r="M122"/>
  <c r="N122"/>
  <c r="O122"/>
  <c r="P122"/>
  <c r="Q122"/>
  <c r="R122"/>
  <c r="S122"/>
  <c r="V122"/>
  <c r="W122"/>
  <c r="X122"/>
  <c r="Y122"/>
  <c r="Z122"/>
  <c r="A123"/>
  <c r="B123"/>
  <c r="C123"/>
  <c r="G123"/>
  <c r="T123" s="1"/>
  <c r="U123" s="1"/>
  <c r="H123"/>
  <c r="D123" s="1"/>
  <c r="I123"/>
  <c r="J123"/>
  <c r="K123"/>
  <c r="L123"/>
  <c r="M123"/>
  <c r="N123"/>
  <c r="O123"/>
  <c r="P123"/>
  <c r="Q123"/>
  <c r="R123"/>
  <c r="S123"/>
  <c r="V123"/>
  <c r="W123"/>
  <c r="X123"/>
  <c r="Y123"/>
  <c r="Z123"/>
  <c r="A124"/>
  <c r="B124"/>
  <c r="C124"/>
  <c r="G124"/>
  <c r="T124" s="1"/>
  <c r="U124" s="1"/>
  <c r="H124"/>
  <c r="D124" s="1"/>
  <c r="I124"/>
  <c r="J124"/>
  <c r="K124"/>
  <c r="L124"/>
  <c r="M124"/>
  <c r="N124"/>
  <c r="O124"/>
  <c r="P124"/>
  <c r="Q124"/>
  <c r="R124"/>
  <c r="S124"/>
  <c r="V124"/>
  <c r="W124"/>
  <c r="X124"/>
  <c r="Y124"/>
  <c r="Z124"/>
  <c r="A125"/>
  <c r="B125"/>
  <c r="C125"/>
  <c r="G125"/>
  <c r="T125" s="1"/>
  <c r="U125" s="1"/>
  <c r="H125"/>
  <c r="D125" s="1"/>
  <c r="I125"/>
  <c r="J125"/>
  <c r="K125"/>
  <c r="L125"/>
  <c r="M125"/>
  <c r="N125"/>
  <c r="O125"/>
  <c r="P125"/>
  <c r="Q125"/>
  <c r="R125"/>
  <c r="S125"/>
  <c r="V125"/>
  <c r="W125"/>
  <c r="X125"/>
  <c r="Y125"/>
  <c r="Z125"/>
  <c r="A126"/>
  <c r="B126"/>
  <c r="C126"/>
  <c r="G126"/>
  <c r="T126" s="1"/>
  <c r="U126" s="1"/>
  <c r="H126"/>
  <c r="D126" s="1"/>
  <c r="I126"/>
  <c r="J126"/>
  <c r="K126"/>
  <c r="L126"/>
  <c r="M126"/>
  <c r="N126"/>
  <c r="O126"/>
  <c r="P126"/>
  <c r="Q126"/>
  <c r="R126"/>
  <c r="S126"/>
  <c r="V126"/>
  <c r="W126"/>
  <c r="X126"/>
  <c r="Y126"/>
  <c r="Z126"/>
  <c r="A127"/>
  <c r="B127"/>
  <c r="C127"/>
  <c r="G127"/>
  <c r="T127" s="1"/>
  <c r="U127" s="1"/>
  <c r="H127"/>
  <c r="D127" s="1"/>
  <c r="I127"/>
  <c r="J127"/>
  <c r="K127"/>
  <c r="L127"/>
  <c r="M127"/>
  <c r="N127"/>
  <c r="O127"/>
  <c r="P127"/>
  <c r="Q127"/>
  <c r="R127"/>
  <c r="S127"/>
  <c r="V127"/>
  <c r="W127"/>
  <c r="X127"/>
  <c r="Y127"/>
  <c r="Z127"/>
  <c r="A128"/>
  <c r="B128"/>
  <c r="C128"/>
  <c r="G128"/>
  <c r="T128" s="1"/>
  <c r="U128" s="1"/>
  <c r="H128"/>
  <c r="D128" s="1"/>
  <c r="I128"/>
  <c r="J128"/>
  <c r="K128"/>
  <c r="L128"/>
  <c r="M128"/>
  <c r="N128"/>
  <c r="O128"/>
  <c r="P128"/>
  <c r="Q128"/>
  <c r="R128"/>
  <c r="S128"/>
  <c r="V128"/>
  <c r="W128"/>
  <c r="X128"/>
  <c r="Y128"/>
  <c r="Z128"/>
  <c r="A129"/>
  <c r="B129"/>
  <c r="C129"/>
  <c r="G129"/>
  <c r="T129" s="1"/>
  <c r="U129" s="1"/>
  <c r="H129"/>
  <c r="D129" s="1"/>
  <c r="I129"/>
  <c r="J129"/>
  <c r="K129"/>
  <c r="L129"/>
  <c r="M129"/>
  <c r="N129"/>
  <c r="O129"/>
  <c r="P129"/>
  <c r="Q129"/>
  <c r="R129"/>
  <c r="S129"/>
  <c r="V129"/>
  <c r="W129"/>
  <c r="X129"/>
  <c r="Y129"/>
  <c r="Z129"/>
  <c r="A130"/>
  <c r="B130"/>
  <c r="C130"/>
  <c r="G130"/>
  <c r="T130" s="1"/>
  <c r="U130" s="1"/>
  <c r="H130"/>
  <c r="D130" s="1"/>
  <c r="I130"/>
  <c r="J130"/>
  <c r="K130"/>
  <c r="L130"/>
  <c r="M130"/>
  <c r="N130"/>
  <c r="O130"/>
  <c r="P130"/>
  <c r="Q130"/>
  <c r="R130"/>
  <c r="S130"/>
  <c r="V130"/>
  <c r="W130"/>
  <c r="X130"/>
  <c r="Y130"/>
  <c r="Z130"/>
  <c r="A131"/>
  <c r="B131"/>
  <c r="C131"/>
  <c r="G131"/>
  <c r="T131" s="1"/>
  <c r="U131" s="1"/>
  <c r="H131"/>
  <c r="D131" s="1"/>
  <c r="I131"/>
  <c r="J131"/>
  <c r="K131"/>
  <c r="L131"/>
  <c r="M131"/>
  <c r="N131"/>
  <c r="O131"/>
  <c r="P131"/>
  <c r="Q131"/>
  <c r="R131"/>
  <c r="S131"/>
  <c r="V131"/>
  <c r="W131"/>
  <c r="X131"/>
  <c r="Y131"/>
  <c r="Z131"/>
  <c r="A132"/>
  <c r="B132"/>
  <c r="C132"/>
  <c r="G132"/>
  <c r="T132" s="1"/>
  <c r="U132" s="1"/>
  <c r="H132"/>
  <c r="D132" s="1"/>
  <c r="I132"/>
  <c r="J132"/>
  <c r="K132"/>
  <c r="L132"/>
  <c r="M132"/>
  <c r="N132"/>
  <c r="O132"/>
  <c r="P132"/>
  <c r="Q132"/>
  <c r="R132"/>
  <c r="S132"/>
  <c r="V132"/>
  <c r="W132"/>
  <c r="X132"/>
  <c r="Y132"/>
  <c r="Z132"/>
  <c r="A133"/>
  <c r="B133"/>
  <c r="C133"/>
  <c r="G133"/>
  <c r="T133" s="1"/>
  <c r="U133" s="1"/>
  <c r="H133"/>
  <c r="D133" s="1"/>
  <c r="I133"/>
  <c r="J133"/>
  <c r="K133"/>
  <c r="L133"/>
  <c r="M133"/>
  <c r="N133"/>
  <c r="O133"/>
  <c r="P133"/>
  <c r="Q133"/>
  <c r="R133"/>
  <c r="S133"/>
  <c r="V133"/>
  <c r="W133"/>
  <c r="X133"/>
  <c r="Y133"/>
  <c r="Z133"/>
  <c r="A134"/>
  <c r="B134"/>
  <c r="C134"/>
  <c r="G134"/>
  <c r="T134" s="1"/>
  <c r="U134" s="1"/>
  <c r="H134"/>
  <c r="D134" s="1"/>
  <c r="I134"/>
  <c r="J134"/>
  <c r="K134"/>
  <c r="L134"/>
  <c r="M134"/>
  <c r="N134"/>
  <c r="O134"/>
  <c r="P134"/>
  <c r="Q134"/>
  <c r="R134"/>
  <c r="S134"/>
  <c r="V134"/>
  <c r="W134"/>
  <c r="X134"/>
  <c r="Y134"/>
  <c r="Z134"/>
  <c r="A135"/>
  <c r="B135"/>
  <c r="C135"/>
  <c r="G135"/>
  <c r="T135" s="1"/>
  <c r="U135" s="1"/>
  <c r="H135"/>
  <c r="D135" s="1"/>
  <c r="I135"/>
  <c r="J135"/>
  <c r="K135"/>
  <c r="L135"/>
  <c r="M135"/>
  <c r="N135"/>
  <c r="O135"/>
  <c r="P135"/>
  <c r="Q135"/>
  <c r="R135"/>
  <c r="S135"/>
  <c r="V135"/>
  <c r="W135"/>
  <c r="X135"/>
  <c r="Y135"/>
  <c r="Z135"/>
  <c r="A136"/>
  <c r="B136"/>
  <c r="C136"/>
  <c r="G136"/>
  <c r="T136" s="1"/>
  <c r="U136" s="1"/>
  <c r="H136"/>
  <c r="D136" s="1"/>
  <c r="I136"/>
  <c r="J136"/>
  <c r="K136"/>
  <c r="L136"/>
  <c r="M136"/>
  <c r="N136"/>
  <c r="O136"/>
  <c r="P136"/>
  <c r="Q136"/>
  <c r="R136"/>
  <c r="S136"/>
  <c r="V136"/>
  <c r="W136"/>
  <c r="X136"/>
  <c r="Y136"/>
  <c r="Z136"/>
  <c r="A137"/>
  <c r="B137"/>
  <c r="C137"/>
  <c r="G137"/>
  <c r="T137" s="1"/>
  <c r="U137" s="1"/>
  <c r="H137"/>
  <c r="D137" s="1"/>
  <c r="I137"/>
  <c r="J137"/>
  <c r="K137"/>
  <c r="L137"/>
  <c r="M137"/>
  <c r="N137"/>
  <c r="O137"/>
  <c r="P137"/>
  <c r="Q137"/>
  <c r="R137"/>
  <c r="S137"/>
  <c r="V137"/>
  <c r="W137"/>
  <c r="X137"/>
  <c r="Y137"/>
  <c r="Z137"/>
  <c r="A138"/>
  <c r="B138"/>
  <c r="C138"/>
  <c r="G138"/>
  <c r="T138" s="1"/>
  <c r="U138" s="1"/>
  <c r="H138"/>
  <c r="D138" s="1"/>
  <c r="I138"/>
  <c r="J138"/>
  <c r="K138"/>
  <c r="L138"/>
  <c r="M138"/>
  <c r="N138"/>
  <c r="O138"/>
  <c r="P138"/>
  <c r="Q138"/>
  <c r="R138"/>
  <c r="S138"/>
  <c r="V138"/>
  <c r="W138"/>
  <c r="X138"/>
  <c r="Y138"/>
  <c r="Z138"/>
  <c r="A139"/>
  <c r="B139"/>
  <c r="C139"/>
  <c r="G139"/>
  <c r="T139" s="1"/>
  <c r="U139" s="1"/>
  <c r="H139"/>
  <c r="D139" s="1"/>
  <c r="I139"/>
  <c r="J139"/>
  <c r="K139"/>
  <c r="L139"/>
  <c r="M139"/>
  <c r="N139"/>
  <c r="O139"/>
  <c r="P139"/>
  <c r="Q139"/>
  <c r="R139"/>
  <c r="S139"/>
  <c r="V139"/>
  <c r="W139"/>
  <c r="X139"/>
  <c r="Y139"/>
  <c r="Z139"/>
  <c r="A140"/>
  <c r="B140"/>
  <c r="C140"/>
  <c r="G140"/>
  <c r="T140" s="1"/>
  <c r="U140" s="1"/>
  <c r="H140"/>
  <c r="D140" s="1"/>
  <c r="I140"/>
  <c r="J140"/>
  <c r="K140"/>
  <c r="L140"/>
  <c r="M140"/>
  <c r="N140"/>
  <c r="O140"/>
  <c r="P140"/>
  <c r="Q140"/>
  <c r="R140"/>
  <c r="S140"/>
  <c r="V140"/>
  <c r="W140"/>
  <c r="X140"/>
  <c r="Y140"/>
  <c r="Z140"/>
  <c r="A141"/>
  <c r="B141"/>
  <c r="C141"/>
  <c r="G141"/>
  <c r="T141" s="1"/>
  <c r="U141" s="1"/>
  <c r="H141"/>
  <c r="D141" s="1"/>
  <c r="I141"/>
  <c r="J141"/>
  <c r="K141"/>
  <c r="L141"/>
  <c r="M141"/>
  <c r="N141"/>
  <c r="O141"/>
  <c r="P141"/>
  <c r="Q141"/>
  <c r="R141"/>
  <c r="S141"/>
  <c r="V141"/>
  <c r="W141"/>
  <c r="X141"/>
  <c r="Y141"/>
  <c r="Z141"/>
  <c r="A142"/>
  <c r="B142"/>
  <c r="C142"/>
  <c r="G142"/>
  <c r="T142" s="1"/>
  <c r="U142" s="1"/>
  <c r="H142"/>
  <c r="D142" s="1"/>
  <c r="I142"/>
  <c r="J142"/>
  <c r="K142"/>
  <c r="L142"/>
  <c r="M142"/>
  <c r="N142"/>
  <c r="O142"/>
  <c r="P142"/>
  <c r="Q142"/>
  <c r="R142"/>
  <c r="S142"/>
  <c r="V142"/>
  <c r="W142"/>
  <c r="X142"/>
  <c r="Y142"/>
  <c r="Z142"/>
  <c r="A143"/>
  <c r="B143"/>
  <c r="C143"/>
  <c r="G143"/>
  <c r="T143" s="1"/>
  <c r="U143" s="1"/>
  <c r="H143"/>
  <c r="D143" s="1"/>
  <c r="I143"/>
  <c r="J143"/>
  <c r="K143"/>
  <c r="L143"/>
  <c r="M143"/>
  <c r="N143"/>
  <c r="O143"/>
  <c r="P143"/>
  <c r="Q143"/>
  <c r="R143"/>
  <c r="S143"/>
  <c r="V143"/>
  <c r="W143"/>
  <c r="X143"/>
  <c r="Y143"/>
  <c r="Z143"/>
  <c r="A144"/>
  <c r="B144"/>
  <c r="C144"/>
  <c r="G144"/>
  <c r="T144" s="1"/>
  <c r="U144" s="1"/>
  <c r="H144"/>
  <c r="D144" s="1"/>
  <c r="I144"/>
  <c r="J144"/>
  <c r="K144"/>
  <c r="L144"/>
  <c r="M144"/>
  <c r="N144"/>
  <c r="O144"/>
  <c r="P144"/>
  <c r="Q144"/>
  <c r="R144"/>
  <c r="S144"/>
  <c r="V144"/>
  <c r="W144"/>
  <c r="X144"/>
  <c r="Y144"/>
  <c r="Z144"/>
  <c r="A145"/>
  <c r="B145"/>
  <c r="C145"/>
  <c r="G145"/>
  <c r="T145" s="1"/>
  <c r="U145" s="1"/>
  <c r="H145"/>
  <c r="D145" s="1"/>
  <c r="I145"/>
  <c r="J145"/>
  <c r="K145"/>
  <c r="L145"/>
  <c r="M145"/>
  <c r="N145"/>
  <c r="O145"/>
  <c r="P145"/>
  <c r="Q145"/>
  <c r="R145"/>
  <c r="S145"/>
  <c r="V145"/>
  <c r="W145"/>
  <c r="X145"/>
  <c r="Y145"/>
  <c r="Z145"/>
  <c r="A146"/>
  <c r="B146"/>
  <c r="C146"/>
  <c r="G146"/>
  <c r="T146" s="1"/>
  <c r="U146" s="1"/>
  <c r="H146"/>
  <c r="D146" s="1"/>
  <c r="I146"/>
  <c r="J146"/>
  <c r="K146"/>
  <c r="L146"/>
  <c r="M146"/>
  <c r="N146"/>
  <c r="O146"/>
  <c r="P146"/>
  <c r="Q146"/>
  <c r="R146"/>
  <c r="S146"/>
  <c r="V146"/>
  <c r="W146"/>
  <c r="X146"/>
  <c r="Y146"/>
  <c r="Z146"/>
  <c r="A147"/>
  <c r="B147"/>
  <c r="C147"/>
  <c r="G147"/>
  <c r="T147" s="1"/>
  <c r="U147" s="1"/>
  <c r="H147"/>
  <c r="D147" s="1"/>
  <c r="I147"/>
  <c r="J147"/>
  <c r="K147"/>
  <c r="L147"/>
  <c r="M147"/>
  <c r="N147"/>
  <c r="O147"/>
  <c r="P147"/>
  <c r="Q147"/>
  <c r="R147"/>
  <c r="S147"/>
  <c r="V147"/>
  <c r="W147"/>
  <c r="X147"/>
  <c r="Y147"/>
  <c r="Z147"/>
  <c r="A148"/>
  <c r="B148"/>
  <c r="C148"/>
  <c r="G148"/>
  <c r="T148" s="1"/>
  <c r="U148" s="1"/>
  <c r="H148"/>
  <c r="D148" s="1"/>
  <c r="I148"/>
  <c r="J148"/>
  <c r="K148"/>
  <c r="L148"/>
  <c r="M148"/>
  <c r="N148"/>
  <c r="O148"/>
  <c r="P148"/>
  <c r="Q148"/>
  <c r="R148"/>
  <c r="S148"/>
  <c r="V148"/>
  <c r="W148"/>
  <c r="X148"/>
  <c r="Y148"/>
  <c r="Z148"/>
  <c r="A149"/>
  <c r="B149"/>
  <c r="C149"/>
  <c r="G149"/>
  <c r="T149" s="1"/>
  <c r="U149" s="1"/>
  <c r="H149"/>
  <c r="D149" s="1"/>
  <c r="I149"/>
  <c r="J149"/>
  <c r="K149"/>
  <c r="L149"/>
  <c r="M149"/>
  <c r="N149"/>
  <c r="O149"/>
  <c r="P149"/>
  <c r="Q149"/>
  <c r="R149"/>
  <c r="S149"/>
  <c r="V149"/>
  <c r="W149"/>
  <c r="X149"/>
  <c r="Y149"/>
  <c r="Z149"/>
  <c r="A150"/>
  <c r="B150"/>
  <c r="C150"/>
  <c r="G150"/>
  <c r="T150" s="1"/>
  <c r="U150" s="1"/>
  <c r="H150"/>
  <c r="D150" s="1"/>
  <c r="I150"/>
  <c r="J150"/>
  <c r="K150"/>
  <c r="L150"/>
  <c r="M150"/>
  <c r="N150"/>
  <c r="O150"/>
  <c r="P150"/>
  <c r="Q150"/>
  <c r="R150"/>
  <c r="S150"/>
  <c r="V150"/>
  <c r="W150"/>
  <c r="X150"/>
  <c r="Y150"/>
  <c r="Z150"/>
  <c r="A151"/>
  <c r="B151"/>
  <c r="C151"/>
  <c r="G151"/>
  <c r="T151" s="1"/>
  <c r="U151" s="1"/>
  <c r="H151"/>
  <c r="D151" s="1"/>
  <c r="I151"/>
  <c r="J151"/>
  <c r="K151"/>
  <c r="L151"/>
  <c r="M151"/>
  <c r="N151"/>
  <c r="O151"/>
  <c r="P151"/>
  <c r="Q151"/>
  <c r="R151"/>
  <c r="S151"/>
  <c r="V151"/>
  <c r="W151"/>
  <c r="X151"/>
  <c r="Y151"/>
  <c r="Z151"/>
  <c r="A152"/>
  <c r="B152"/>
  <c r="C152"/>
  <c r="G152"/>
  <c r="T152" s="1"/>
  <c r="U152" s="1"/>
  <c r="H152"/>
  <c r="D152" s="1"/>
  <c r="I152"/>
  <c r="J152"/>
  <c r="K152"/>
  <c r="L152"/>
  <c r="M152"/>
  <c r="N152"/>
  <c r="O152"/>
  <c r="P152"/>
  <c r="Q152"/>
  <c r="R152"/>
  <c r="S152"/>
  <c r="V152"/>
  <c r="W152"/>
  <c r="X152"/>
  <c r="Y152"/>
  <c r="Z152"/>
  <c r="A153"/>
  <c r="B153"/>
  <c r="C153"/>
  <c r="G153"/>
  <c r="T153" s="1"/>
  <c r="U153" s="1"/>
  <c r="H153"/>
  <c r="D153" s="1"/>
  <c r="I153"/>
  <c r="J153"/>
  <c r="K153"/>
  <c r="L153"/>
  <c r="M153"/>
  <c r="N153"/>
  <c r="O153"/>
  <c r="P153"/>
  <c r="Q153"/>
  <c r="R153"/>
  <c r="S153"/>
  <c r="V153"/>
  <c r="W153"/>
  <c r="X153"/>
  <c r="Y153"/>
  <c r="Z153"/>
  <c r="A154"/>
  <c r="B154"/>
  <c r="C154"/>
  <c r="G154"/>
  <c r="T154" s="1"/>
  <c r="U154" s="1"/>
  <c r="H154"/>
  <c r="D154" s="1"/>
  <c r="I154"/>
  <c r="J154"/>
  <c r="K154"/>
  <c r="L154"/>
  <c r="M154"/>
  <c r="N154"/>
  <c r="O154"/>
  <c r="P154"/>
  <c r="Q154"/>
  <c r="R154"/>
  <c r="S154"/>
  <c r="V154"/>
  <c r="W154"/>
  <c r="X154"/>
  <c r="Y154"/>
  <c r="Z154"/>
  <c r="A155"/>
  <c r="B155"/>
  <c r="C155"/>
  <c r="G155"/>
  <c r="T155" s="1"/>
  <c r="U155" s="1"/>
  <c r="H155"/>
  <c r="D155" s="1"/>
  <c r="I155"/>
  <c r="J155"/>
  <c r="K155"/>
  <c r="L155"/>
  <c r="M155"/>
  <c r="N155"/>
  <c r="O155"/>
  <c r="P155"/>
  <c r="Q155"/>
  <c r="R155"/>
  <c r="S155"/>
  <c r="V155"/>
  <c r="W155"/>
  <c r="X155"/>
  <c r="Y155"/>
  <c r="Z155"/>
  <c r="A156"/>
  <c r="B156"/>
  <c r="C156"/>
  <c r="G156"/>
  <c r="T156" s="1"/>
  <c r="U156" s="1"/>
  <c r="H156"/>
  <c r="D156" s="1"/>
  <c r="I156"/>
  <c r="J156"/>
  <c r="K156"/>
  <c r="L156"/>
  <c r="M156"/>
  <c r="N156"/>
  <c r="O156"/>
  <c r="P156"/>
  <c r="Q156"/>
  <c r="R156"/>
  <c r="S156"/>
  <c r="V156"/>
  <c r="W156"/>
  <c r="X156"/>
  <c r="Y156"/>
  <c r="Z156"/>
  <c r="A157"/>
  <c r="B157"/>
  <c r="C157"/>
  <c r="G157"/>
  <c r="T157" s="1"/>
  <c r="U157" s="1"/>
  <c r="H157"/>
  <c r="D157" s="1"/>
  <c r="I157"/>
  <c r="J157"/>
  <c r="K157"/>
  <c r="L157"/>
  <c r="M157"/>
  <c r="N157"/>
  <c r="O157"/>
  <c r="P157"/>
  <c r="Q157"/>
  <c r="R157"/>
  <c r="S157"/>
  <c r="V157"/>
  <c r="W157"/>
  <c r="X157"/>
  <c r="Y157"/>
  <c r="Z157"/>
  <c r="A158"/>
  <c r="B158"/>
  <c r="C158"/>
  <c r="G158"/>
  <c r="H158"/>
  <c r="D158" s="1"/>
  <c r="I158"/>
  <c r="J158"/>
  <c r="K158"/>
  <c r="L158"/>
  <c r="M158"/>
  <c r="N158"/>
  <c r="O158"/>
  <c r="P158"/>
  <c r="Q158"/>
  <c r="R158"/>
  <c r="S158"/>
  <c r="V158"/>
  <c r="W158"/>
  <c r="X158"/>
  <c r="Y158"/>
  <c r="Z158"/>
  <c r="A159"/>
  <c r="B159"/>
  <c r="C159"/>
  <c r="G159"/>
  <c r="H159"/>
  <c r="D159" s="1"/>
  <c r="I159"/>
  <c r="J159"/>
  <c r="K159"/>
  <c r="L159"/>
  <c r="M159"/>
  <c r="N159"/>
  <c r="O159"/>
  <c r="P159"/>
  <c r="Q159"/>
  <c r="R159"/>
  <c r="S159"/>
  <c r="V159"/>
  <c r="W159"/>
  <c r="X159"/>
  <c r="Y159"/>
  <c r="Z159"/>
  <c r="A160"/>
  <c r="B160"/>
  <c r="C160"/>
  <c r="G160"/>
  <c r="H160"/>
  <c r="D160" s="1"/>
  <c r="I160"/>
  <c r="J160"/>
  <c r="K160"/>
  <c r="L160"/>
  <c r="M160"/>
  <c r="N160"/>
  <c r="O160"/>
  <c r="P160"/>
  <c r="Q160"/>
  <c r="R160"/>
  <c r="S160"/>
  <c r="V160"/>
  <c r="W160"/>
  <c r="X160"/>
  <c r="Y160"/>
  <c r="Z160"/>
  <c r="A161"/>
  <c r="B161"/>
  <c r="C161"/>
  <c r="G161"/>
  <c r="H161"/>
  <c r="D161" s="1"/>
  <c r="I161"/>
  <c r="J161"/>
  <c r="K161"/>
  <c r="L161"/>
  <c r="M161"/>
  <c r="N161"/>
  <c r="O161"/>
  <c r="P161"/>
  <c r="Q161"/>
  <c r="R161"/>
  <c r="S161"/>
  <c r="V161"/>
  <c r="W161"/>
  <c r="X161"/>
  <c r="Y161"/>
  <c r="Z161"/>
  <c r="A162"/>
  <c r="B162"/>
  <c r="C162"/>
  <c r="G162"/>
  <c r="H162"/>
  <c r="D162" s="1"/>
  <c r="I162"/>
  <c r="J162"/>
  <c r="K162"/>
  <c r="L162"/>
  <c r="M162"/>
  <c r="N162"/>
  <c r="O162"/>
  <c r="P162"/>
  <c r="Q162"/>
  <c r="R162"/>
  <c r="S162"/>
  <c r="V162"/>
  <c r="W162"/>
  <c r="X162"/>
  <c r="Y162"/>
  <c r="Z162"/>
  <c r="A163"/>
  <c r="B163"/>
  <c r="C163"/>
  <c r="G163"/>
  <c r="H163"/>
  <c r="D163" s="1"/>
  <c r="I163"/>
  <c r="J163"/>
  <c r="K163"/>
  <c r="L163"/>
  <c r="M163"/>
  <c r="N163"/>
  <c r="O163"/>
  <c r="P163"/>
  <c r="Q163"/>
  <c r="R163"/>
  <c r="S163"/>
  <c r="V163"/>
  <c r="W163"/>
  <c r="X163"/>
  <c r="Y163"/>
  <c r="Z163"/>
  <c r="A164"/>
  <c r="B164"/>
  <c r="C164"/>
  <c r="G164"/>
  <c r="T164" s="1"/>
  <c r="U164" s="1"/>
  <c r="H164"/>
  <c r="D164" s="1"/>
  <c r="I164"/>
  <c r="J164"/>
  <c r="K164"/>
  <c r="L164"/>
  <c r="M164"/>
  <c r="N164"/>
  <c r="O164"/>
  <c r="P164"/>
  <c r="Q164"/>
  <c r="R164"/>
  <c r="S164"/>
  <c r="V164"/>
  <c r="W164"/>
  <c r="X164"/>
  <c r="Y164"/>
  <c r="Z164"/>
  <c r="A165"/>
  <c r="B165"/>
  <c r="C165"/>
  <c r="G165"/>
  <c r="T165" s="1"/>
  <c r="U165" s="1"/>
  <c r="H165"/>
  <c r="D165" s="1"/>
  <c r="I165"/>
  <c r="J165"/>
  <c r="K165"/>
  <c r="L165"/>
  <c r="M165"/>
  <c r="N165"/>
  <c r="O165"/>
  <c r="P165"/>
  <c r="Q165"/>
  <c r="R165"/>
  <c r="S165"/>
  <c r="V165"/>
  <c r="W165"/>
  <c r="X165"/>
  <c r="Y165"/>
  <c r="Z165"/>
  <c r="A166"/>
  <c r="B166"/>
  <c r="C166"/>
  <c r="G166"/>
  <c r="T166" s="1"/>
  <c r="U166" s="1"/>
  <c r="H166"/>
  <c r="D166" s="1"/>
  <c r="I166"/>
  <c r="J166"/>
  <c r="K166"/>
  <c r="L166"/>
  <c r="M166"/>
  <c r="N166"/>
  <c r="O166"/>
  <c r="P166"/>
  <c r="Q166"/>
  <c r="R166"/>
  <c r="S166"/>
  <c r="V166"/>
  <c r="W166"/>
  <c r="X166"/>
  <c r="Y166"/>
  <c r="Z166"/>
  <c r="A167"/>
  <c r="B167"/>
  <c r="C167"/>
  <c r="G167"/>
  <c r="T167" s="1"/>
  <c r="U167" s="1"/>
  <c r="H167"/>
  <c r="D167" s="1"/>
  <c r="I167"/>
  <c r="J167"/>
  <c r="K167"/>
  <c r="L167"/>
  <c r="M167"/>
  <c r="N167"/>
  <c r="O167"/>
  <c r="P167"/>
  <c r="Q167"/>
  <c r="R167"/>
  <c r="S167"/>
  <c r="V167"/>
  <c r="W167"/>
  <c r="X167"/>
  <c r="Y167"/>
  <c r="Z167"/>
  <c r="A168"/>
  <c r="B168"/>
  <c r="C168"/>
  <c r="G168"/>
  <c r="T168" s="1"/>
  <c r="U168" s="1"/>
  <c r="H168"/>
  <c r="D168" s="1"/>
  <c r="I168"/>
  <c r="J168"/>
  <c r="K168"/>
  <c r="L168"/>
  <c r="M168"/>
  <c r="N168"/>
  <c r="O168"/>
  <c r="P168"/>
  <c r="Q168"/>
  <c r="R168"/>
  <c r="S168"/>
  <c r="V168"/>
  <c r="W168"/>
  <c r="X168"/>
  <c r="Y168"/>
  <c r="Z168"/>
  <c r="A169"/>
  <c r="B169"/>
  <c r="C169"/>
  <c r="G169"/>
  <c r="T169" s="1"/>
  <c r="U169" s="1"/>
  <c r="H169"/>
  <c r="D169" s="1"/>
  <c r="I169"/>
  <c r="J169"/>
  <c r="K169"/>
  <c r="L169"/>
  <c r="M169"/>
  <c r="N169"/>
  <c r="O169"/>
  <c r="P169"/>
  <c r="Q169"/>
  <c r="R169"/>
  <c r="S169"/>
  <c r="V169"/>
  <c r="W169"/>
  <c r="X169"/>
  <c r="Y169"/>
  <c r="Z169"/>
  <c r="A170"/>
  <c r="B170"/>
  <c r="C170"/>
  <c r="G170"/>
  <c r="T170" s="1"/>
  <c r="U170" s="1"/>
  <c r="H170"/>
  <c r="D170" s="1"/>
  <c r="I170"/>
  <c r="J170"/>
  <c r="K170"/>
  <c r="L170"/>
  <c r="M170"/>
  <c r="N170"/>
  <c r="O170"/>
  <c r="P170"/>
  <c r="Q170"/>
  <c r="R170"/>
  <c r="S170"/>
  <c r="V170"/>
  <c r="W170"/>
  <c r="X170"/>
  <c r="Y170"/>
  <c r="Z170"/>
  <c r="A171"/>
  <c r="B171"/>
  <c r="C171"/>
  <c r="G171"/>
  <c r="T171" s="1"/>
  <c r="U171" s="1"/>
  <c r="H171"/>
  <c r="D171" s="1"/>
  <c r="I171"/>
  <c r="J171"/>
  <c r="K171"/>
  <c r="L171"/>
  <c r="M171"/>
  <c r="N171"/>
  <c r="O171"/>
  <c r="P171"/>
  <c r="Q171"/>
  <c r="R171"/>
  <c r="S171"/>
  <c r="V171"/>
  <c r="W171"/>
  <c r="X171"/>
  <c r="Y171"/>
  <c r="Z171"/>
  <c r="A172"/>
  <c r="B172"/>
  <c r="C172"/>
  <c r="G172"/>
  <c r="T172" s="1"/>
  <c r="U172" s="1"/>
  <c r="H172"/>
  <c r="D172" s="1"/>
  <c r="I172"/>
  <c r="J172"/>
  <c r="K172"/>
  <c r="L172"/>
  <c r="M172"/>
  <c r="N172"/>
  <c r="O172"/>
  <c r="P172"/>
  <c r="Q172"/>
  <c r="R172"/>
  <c r="S172"/>
  <c r="V172"/>
  <c r="W172"/>
  <c r="X172"/>
  <c r="Y172"/>
  <c r="Z172"/>
  <c r="A173"/>
  <c r="B173"/>
  <c r="C173"/>
  <c r="G173"/>
  <c r="T173" s="1"/>
  <c r="U173" s="1"/>
  <c r="H173"/>
  <c r="D173" s="1"/>
  <c r="I173"/>
  <c r="J173"/>
  <c r="K173"/>
  <c r="L173"/>
  <c r="M173"/>
  <c r="N173"/>
  <c r="O173"/>
  <c r="P173"/>
  <c r="Q173"/>
  <c r="R173"/>
  <c r="S173"/>
  <c r="V173"/>
  <c r="W173"/>
  <c r="X173"/>
  <c r="Y173"/>
  <c r="Z173"/>
  <c r="A174"/>
  <c r="B174"/>
  <c r="C174"/>
  <c r="G174"/>
  <c r="T174" s="1"/>
  <c r="U174" s="1"/>
  <c r="H174"/>
  <c r="D174" s="1"/>
  <c r="I174"/>
  <c r="J174"/>
  <c r="K174"/>
  <c r="L174"/>
  <c r="M174"/>
  <c r="N174"/>
  <c r="O174"/>
  <c r="P174"/>
  <c r="Q174"/>
  <c r="R174"/>
  <c r="S174"/>
  <c r="V174"/>
  <c r="W174"/>
  <c r="X174"/>
  <c r="Y174"/>
  <c r="Z174"/>
  <c r="A175"/>
  <c r="B175"/>
  <c r="C175"/>
  <c r="G175"/>
  <c r="T175" s="1"/>
  <c r="U175" s="1"/>
  <c r="H175"/>
  <c r="D175" s="1"/>
  <c r="I175"/>
  <c r="J175"/>
  <c r="K175"/>
  <c r="L175"/>
  <c r="M175"/>
  <c r="N175"/>
  <c r="O175"/>
  <c r="P175"/>
  <c r="Q175"/>
  <c r="R175"/>
  <c r="S175"/>
  <c r="V175"/>
  <c r="W175"/>
  <c r="X175"/>
  <c r="Y175"/>
  <c r="Z175"/>
  <c r="A176"/>
  <c r="B176"/>
  <c r="C176"/>
  <c r="G176"/>
  <c r="T176" s="1"/>
  <c r="U176" s="1"/>
  <c r="H176"/>
  <c r="D176" s="1"/>
  <c r="I176"/>
  <c r="J176"/>
  <c r="K176"/>
  <c r="L176"/>
  <c r="M176"/>
  <c r="N176"/>
  <c r="O176"/>
  <c r="P176"/>
  <c r="Q176"/>
  <c r="R176"/>
  <c r="S176"/>
  <c r="V176"/>
  <c r="W176"/>
  <c r="X176"/>
  <c r="Y176"/>
  <c r="Z176"/>
  <c r="A177"/>
  <c r="B177"/>
  <c r="C177"/>
  <c r="G177"/>
  <c r="T177" s="1"/>
  <c r="U177" s="1"/>
  <c r="H177"/>
  <c r="D177" s="1"/>
  <c r="I177"/>
  <c r="J177"/>
  <c r="K177"/>
  <c r="L177"/>
  <c r="M177"/>
  <c r="N177"/>
  <c r="O177"/>
  <c r="P177"/>
  <c r="Q177"/>
  <c r="R177"/>
  <c r="S177"/>
  <c r="V177"/>
  <c r="W177"/>
  <c r="X177"/>
  <c r="Y177"/>
  <c r="Z177"/>
  <c r="A178"/>
  <c r="B178"/>
  <c r="C178"/>
  <c r="G178"/>
  <c r="T178" s="1"/>
  <c r="U178" s="1"/>
  <c r="H178"/>
  <c r="D178" s="1"/>
  <c r="I178"/>
  <c r="J178"/>
  <c r="K178"/>
  <c r="L178"/>
  <c r="M178"/>
  <c r="N178"/>
  <c r="O178"/>
  <c r="P178"/>
  <c r="Q178"/>
  <c r="R178"/>
  <c r="S178"/>
  <c r="V178"/>
  <c r="W178"/>
  <c r="X178"/>
  <c r="Y178"/>
  <c r="Z178"/>
  <c r="A179"/>
  <c r="B179"/>
  <c r="C179"/>
  <c r="G179"/>
  <c r="T179" s="1"/>
  <c r="U179" s="1"/>
  <c r="H179"/>
  <c r="D179" s="1"/>
  <c r="I179"/>
  <c r="J179"/>
  <c r="K179"/>
  <c r="L179"/>
  <c r="M179"/>
  <c r="N179"/>
  <c r="O179"/>
  <c r="P179"/>
  <c r="Q179"/>
  <c r="R179"/>
  <c r="S179"/>
  <c r="V179"/>
  <c r="W179"/>
  <c r="X179"/>
  <c r="Y179"/>
  <c r="Z179"/>
  <c r="A180"/>
  <c r="B180"/>
  <c r="C180"/>
  <c r="G180"/>
  <c r="T180" s="1"/>
  <c r="U180" s="1"/>
  <c r="H180"/>
  <c r="D180" s="1"/>
  <c r="I180"/>
  <c r="J180"/>
  <c r="K180"/>
  <c r="L180"/>
  <c r="M180"/>
  <c r="N180"/>
  <c r="O180"/>
  <c r="P180"/>
  <c r="Q180"/>
  <c r="R180"/>
  <c r="S180"/>
  <c r="V180"/>
  <c r="W180"/>
  <c r="X180"/>
  <c r="Y180"/>
  <c r="Z180"/>
  <c r="A181"/>
  <c r="B181"/>
  <c r="C181"/>
  <c r="G181"/>
  <c r="T181" s="1"/>
  <c r="U181" s="1"/>
  <c r="H181"/>
  <c r="D181" s="1"/>
  <c r="I181"/>
  <c r="J181"/>
  <c r="K181"/>
  <c r="L181"/>
  <c r="M181"/>
  <c r="N181"/>
  <c r="O181"/>
  <c r="P181"/>
  <c r="Q181"/>
  <c r="R181"/>
  <c r="S181"/>
  <c r="V181"/>
  <c r="W181"/>
  <c r="X181"/>
  <c r="Y181"/>
  <c r="Z181"/>
  <c r="A182"/>
  <c r="B182"/>
  <c r="C182"/>
  <c r="G182"/>
  <c r="T182" s="1"/>
  <c r="U182" s="1"/>
  <c r="H182"/>
  <c r="D182" s="1"/>
  <c r="I182"/>
  <c r="J182"/>
  <c r="K182"/>
  <c r="L182"/>
  <c r="M182"/>
  <c r="N182"/>
  <c r="O182"/>
  <c r="P182"/>
  <c r="Q182"/>
  <c r="R182"/>
  <c r="S182"/>
  <c r="V182"/>
  <c r="W182"/>
  <c r="X182"/>
  <c r="Y182"/>
  <c r="Z182"/>
  <c r="A183"/>
  <c r="B183"/>
  <c r="C183"/>
  <c r="G183"/>
  <c r="T183" s="1"/>
  <c r="U183" s="1"/>
  <c r="H183"/>
  <c r="D183" s="1"/>
  <c r="I183"/>
  <c r="J183"/>
  <c r="K183"/>
  <c r="L183"/>
  <c r="M183"/>
  <c r="N183"/>
  <c r="O183"/>
  <c r="P183"/>
  <c r="Q183"/>
  <c r="R183"/>
  <c r="S183"/>
  <c r="V183"/>
  <c r="W183"/>
  <c r="X183"/>
  <c r="Y183"/>
  <c r="Z183"/>
  <c r="A184"/>
  <c r="B184"/>
  <c r="C184"/>
  <c r="G184"/>
  <c r="T184" s="1"/>
  <c r="U184" s="1"/>
  <c r="H184"/>
  <c r="D184" s="1"/>
  <c r="I184"/>
  <c r="J184"/>
  <c r="K184"/>
  <c r="L184"/>
  <c r="M184"/>
  <c r="N184"/>
  <c r="O184"/>
  <c r="P184"/>
  <c r="Q184"/>
  <c r="R184"/>
  <c r="S184"/>
  <c r="V184"/>
  <c r="W184"/>
  <c r="X184"/>
  <c r="Y184"/>
  <c r="Z184"/>
  <c r="A185"/>
  <c r="B185"/>
  <c r="C185"/>
  <c r="G185"/>
  <c r="T185" s="1"/>
  <c r="U185" s="1"/>
  <c r="H185"/>
  <c r="D185" s="1"/>
  <c r="I185"/>
  <c r="J185"/>
  <c r="K185"/>
  <c r="L185"/>
  <c r="M185"/>
  <c r="N185"/>
  <c r="O185"/>
  <c r="P185"/>
  <c r="Q185"/>
  <c r="R185"/>
  <c r="S185"/>
  <c r="V185"/>
  <c r="W185"/>
  <c r="X185"/>
  <c r="Y185"/>
  <c r="Z185"/>
  <c r="A186"/>
  <c r="B186"/>
  <c r="C186"/>
  <c r="G186"/>
  <c r="T186" s="1"/>
  <c r="U186" s="1"/>
  <c r="H186"/>
  <c r="D186" s="1"/>
  <c r="I186"/>
  <c r="J186"/>
  <c r="K186"/>
  <c r="L186"/>
  <c r="M186"/>
  <c r="N186"/>
  <c r="O186"/>
  <c r="P186"/>
  <c r="Q186"/>
  <c r="R186"/>
  <c r="S186"/>
  <c r="V186"/>
  <c r="W186"/>
  <c r="X186"/>
  <c r="Y186"/>
  <c r="Z186"/>
  <c r="A187"/>
  <c r="B187"/>
  <c r="C187"/>
  <c r="G187"/>
  <c r="T187" s="1"/>
  <c r="U187" s="1"/>
  <c r="H187"/>
  <c r="D187" s="1"/>
  <c r="I187"/>
  <c r="J187"/>
  <c r="K187"/>
  <c r="L187"/>
  <c r="M187"/>
  <c r="N187"/>
  <c r="O187"/>
  <c r="P187"/>
  <c r="Q187"/>
  <c r="R187"/>
  <c r="S187"/>
  <c r="V187"/>
  <c r="W187"/>
  <c r="X187"/>
  <c r="Y187"/>
  <c r="Z187"/>
  <c r="B3"/>
  <c r="C3"/>
  <c r="B4"/>
  <c r="C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2"/>
  <c r="C2"/>
  <c r="Z34"/>
  <c r="Y34"/>
  <c r="X34"/>
  <c r="W34"/>
  <c r="V34"/>
  <c r="S34"/>
  <c r="R34"/>
  <c r="Q34"/>
  <c r="P34"/>
  <c r="O34"/>
  <c r="N34"/>
  <c r="M34"/>
  <c r="L34"/>
  <c r="K34"/>
  <c r="J34"/>
  <c r="I34"/>
  <c r="H34"/>
  <c r="G34"/>
  <c r="A34"/>
  <c r="Z33"/>
  <c r="Y33"/>
  <c r="X33"/>
  <c r="W33"/>
  <c r="V33"/>
  <c r="S33"/>
  <c r="R33"/>
  <c r="Q33"/>
  <c r="P33"/>
  <c r="O33"/>
  <c r="N33"/>
  <c r="M33"/>
  <c r="L33"/>
  <c r="K33"/>
  <c r="J33"/>
  <c r="I33"/>
  <c r="H33"/>
  <c r="G33"/>
  <c r="A33"/>
  <c r="Z32"/>
  <c r="Y32"/>
  <c r="X32"/>
  <c r="W32"/>
  <c r="V32"/>
  <c r="S32"/>
  <c r="R32"/>
  <c r="Q32"/>
  <c r="P32"/>
  <c r="O32"/>
  <c r="N32"/>
  <c r="M32"/>
  <c r="L32"/>
  <c r="K32"/>
  <c r="J32"/>
  <c r="I32"/>
  <c r="H32"/>
  <c r="G32"/>
  <c r="A32"/>
  <c r="Z31"/>
  <c r="Y31"/>
  <c r="X31"/>
  <c r="W31"/>
  <c r="V31"/>
  <c r="S31"/>
  <c r="R31"/>
  <c r="Q31"/>
  <c r="P31"/>
  <c r="O31"/>
  <c r="N31"/>
  <c r="M31"/>
  <c r="L31"/>
  <c r="K31"/>
  <c r="J31"/>
  <c r="I31"/>
  <c r="H31"/>
  <c r="G31"/>
  <c r="A31"/>
  <c r="Z30"/>
  <c r="Y30"/>
  <c r="X30"/>
  <c r="W30"/>
  <c r="V30"/>
  <c r="S30"/>
  <c r="R30"/>
  <c r="Q30"/>
  <c r="P30"/>
  <c r="O30"/>
  <c r="N30"/>
  <c r="M30"/>
  <c r="L30"/>
  <c r="K30"/>
  <c r="J30"/>
  <c r="I30"/>
  <c r="H30"/>
  <c r="G30"/>
  <c r="A30"/>
  <c r="Z29"/>
  <c r="Y29"/>
  <c r="X29"/>
  <c r="W29"/>
  <c r="V29"/>
  <c r="S29"/>
  <c r="R29"/>
  <c r="Q29"/>
  <c r="P29"/>
  <c r="O29"/>
  <c r="N29"/>
  <c r="M29"/>
  <c r="L29"/>
  <c r="K29"/>
  <c r="J29"/>
  <c r="I29"/>
  <c r="H29"/>
  <c r="G29"/>
  <c r="A29"/>
  <c r="Z28"/>
  <c r="Y28"/>
  <c r="X28"/>
  <c r="W28"/>
  <c r="V28"/>
  <c r="S28"/>
  <c r="R28"/>
  <c r="Q28"/>
  <c r="P28"/>
  <c r="O28"/>
  <c r="N28"/>
  <c r="M28"/>
  <c r="L28"/>
  <c r="K28"/>
  <c r="J28"/>
  <c r="I28"/>
  <c r="H28"/>
  <c r="G28"/>
  <c r="A28"/>
  <c r="Z27"/>
  <c r="Y27"/>
  <c r="X27"/>
  <c r="W27"/>
  <c r="V27"/>
  <c r="S27"/>
  <c r="R27"/>
  <c r="Q27"/>
  <c r="P27"/>
  <c r="O27"/>
  <c r="N27"/>
  <c r="M27"/>
  <c r="L27"/>
  <c r="K27"/>
  <c r="J27"/>
  <c r="I27"/>
  <c r="H27"/>
  <c r="G27"/>
  <c r="A27"/>
  <c r="Z26"/>
  <c r="Y26"/>
  <c r="X26"/>
  <c r="W26"/>
  <c r="V26"/>
  <c r="S26"/>
  <c r="R26"/>
  <c r="Q26"/>
  <c r="P26"/>
  <c r="O26"/>
  <c r="N26"/>
  <c r="M26"/>
  <c r="L26"/>
  <c r="K26"/>
  <c r="J26"/>
  <c r="I26"/>
  <c r="H26"/>
  <c r="G26"/>
  <c r="A26"/>
  <c r="Z25"/>
  <c r="Y25"/>
  <c r="X25"/>
  <c r="W25"/>
  <c r="V25"/>
  <c r="S25"/>
  <c r="R25"/>
  <c r="Q25"/>
  <c r="P25"/>
  <c r="O25"/>
  <c r="N25"/>
  <c r="M25"/>
  <c r="L25"/>
  <c r="K25"/>
  <c r="J25"/>
  <c r="I25"/>
  <c r="H25"/>
  <c r="G25"/>
  <c r="A25"/>
  <c r="Z24"/>
  <c r="Y24"/>
  <c r="X24"/>
  <c r="W24"/>
  <c r="V24"/>
  <c r="S24"/>
  <c r="R24"/>
  <c r="Q24"/>
  <c r="P24"/>
  <c r="O24"/>
  <c r="N24"/>
  <c r="M24"/>
  <c r="L24"/>
  <c r="K24"/>
  <c r="J24"/>
  <c r="I24"/>
  <c r="H24"/>
  <c r="G24"/>
  <c r="A24"/>
  <c r="Z23"/>
  <c r="Y23"/>
  <c r="X23"/>
  <c r="W23"/>
  <c r="V23"/>
  <c r="S23"/>
  <c r="R23"/>
  <c r="Q23"/>
  <c r="P23"/>
  <c r="O23"/>
  <c r="N23"/>
  <c r="M23"/>
  <c r="L23"/>
  <c r="K23"/>
  <c r="J23"/>
  <c r="I23"/>
  <c r="H23"/>
  <c r="G23"/>
  <c r="A23"/>
  <c r="Z22"/>
  <c r="Y22"/>
  <c r="X22"/>
  <c r="W22"/>
  <c r="V22"/>
  <c r="S22"/>
  <c r="R22"/>
  <c r="Q22"/>
  <c r="P22"/>
  <c r="O22"/>
  <c r="N22"/>
  <c r="M22"/>
  <c r="L22"/>
  <c r="K22"/>
  <c r="J22"/>
  <c r="I22"/>
  <c r="H22"/>
  <c r="G22"/>
  <c r="A22"/>
  <c r="Z21"/>
  <c r="Y21"/>
  <c r="X21"/>
  <c r="W21"/>
  <c r="V21"/>
  <c r="S21"/>
  <c r="R21"/>
  <c r="Q21"/>
  <c r="P21"/>
  <c r="O21"/>
  <c r="N21"/>
  <c r="M21"/>
  <c r="L21"/>
  <c r="K21"/>
  <c r="J21"/>
  <c r="I21"/>
  <c r="H21"/>
  <c r="G21"/>
  <c r="A21"/>
  <c r="Z20"/>
  <c r="Y20"/>
  <c r="X20"/>
  <c r="W20"/>
  <c r="V20"/>
  <c r="S20"/>
  <c r="R20"/>
  <c r="Q20"/>
  <c r="P20"/>
  <c r="O20"/>
  <c r="N20"/>
  <c r="M20"/>
  <c r="L20"/>
  <c r="K20"/>
  <c r="J20"/>
  <c r="I20"/>
  <c r="H20"/>
  <c r="G20"/>
  <c r="A20"/>
  <c r="Z19"/>
  <c r="Y19"/>
  <c r="X19"/>
  <c r="W19"/>
  <c r="V19"/>
  <c r="S19"/>
  <c r="R19"/>
  <c r="Q19"/>
  <c r="P19"/>
  <c r="O19"/>
  <c r="N19"/>
  <c r="M19"/>
  <c r="L19"/>
  <c r="K19"/>
  <c r="J19"/>
  <c r="I19"/>
  <c r="H19"/>
  <c r="G19"/>
  <c r="A19"/>
  <c r="Z18"/>
  <c r="Y18"/>
  <c r="X18"/>
  <c r="W18"/>
  <c r="V18"/>
  <c r="S18"/>
  <c r="R18"/>
  <c r="Q18"/>
  <c r="P18"/>
  <c r="O18"/>
  <c r="N18"/>
  <c r="M18"/>
  <c r="L18"/>
  <c r="K18"/>
  <c r="J18"/>
  <c r="I18"/>
  <c r="H18"/>
  <c r="G18"/>
  <c r="A18"/>
  <c r="Z17"/>
  <c r="Y17"/>
  <c r="X17"/>
  <c r="W17"/>
  <c r="V17"/>
  <c r="S17"/>
  <c r="R17"/>
  <c r="Q17"/>
  <c r="P17"/>
  <c r="O17"/>
  <c r="N17"/>
  <c r="M17"/>
  <c r="L17"/>
  <c r="K17"/>
  <c r="J17"/>
  <c r="I17"/>
  <c r="H17"/>
  <c r="G17"/>
  <c r="A17"/>
  <c r="Z16"/>
  <c r="Y16"/>
  <c r="X16"/>
  <c r="W16"/>
  <c r="V16"/>
  <c r="S16"/>
  <c r="R16"/>
  <c r="Q16"/>
  <c r="P16"/>
  <c r="O16"/>
  <c r="N16"/>
  <c r="M16"/>
  <c r="L16"/>
  <c r="K16"/>
  <c r="J16"/>
  <c r="I16"/>
  <c r="H16"/>
  <c r="G16"/>
  <c r="A16"/>
  <c r="Z15"/>
  <c r="Y15"/>
  <c r="X15"/>
  <c r="W15"/>
  <c r="V15"/>
  <c r="S15"/>
  <c r="R15"/>
  <c r="Q15"/>
  <c r="P15"/>
  <c r="O15"/>
  <c r="N15"/>
  <c r="M15"/>
  <c r="L15"/>
  <c r="K15"/>
  <c r="J15"/>
  <c r="I15"/>
  <c r="H15"/>
  <c r="G15"/>
  <c r="A15"/>
  <c r="Z14"/>
  <c r="Y14"/>
  <c r="X14"/>
  <c r="W14"/>
  <c r="V14"/>
  <c r="S14"/>
  <c r="R14"/>
  <c r="Q14"/>
  <c r="P14"/>
  <c r="O14"/>
  <c r="N14"/>
  <c r="M14"/>
  <c r="L14"/>
  <c r="K14"/>
  <c r="J14"/>
  <c r="I14"/>
  <c r="H14"/>
  <c r="G14"/>
  <c r="A14"/>
  <c r="Z13"/>
  <c r="Y13"/>
  <c r="X13"/>
  <c r="W13"/>
  <c r="V13"/>
  <c r="S13"/>
  <c r="R13"/>
  <c r="Q13"/>
  <c r="P13"/>
  <c r="O13"/>
  <c r="N13"/>
  <c r="M13"/>
  <c r="L13"/>
  <c r="K13"/>
  <c r="J13"/>
  <c r="I13"/>
  <c r="H13"/>
  <c r="G13"/>
  <c r="A13"/>
  <c r="Z12"/>
  <c r="Y12"/>
  <c r="X12"/>
  <c r="W12"/>
  <c r="V12"/>
  <c r="S12"/>
  <c r="R12"/>
  <c r="Q12"/>
  <c r="P12"/>
  <c r="O12"/>
  <c r="N12"/>
  <c r="M12"/>
  <c r="L12"/>
  <c r="K12"/>
  <c r="J12"/>
  <c r="I12"/>
  <c r="H12"/>
  <c r="G12"/>
  <c r="A12"/>
  <c r="Z11"/>
  <c r="Y11"/>
  <c r="X11"/>
  <c r="W11"/>
  <c r="V11"/>
  <c r="S11"/>
  <c r="R11"/>
  <c r="Q11"/>
  <c r="P11"/>
  <c r="O11"/>
  <c r="N11"/>
  <c r="M11"/>
  <c r="L11"/>
  <c r="K11"/>
  <c r="J11"/>
  <c r="I11"/>
  <c r="H11"/>
  <c r="G11"/>
  <c r="A11"/>
  <c r="Z10"/>
  <c r="Y10"/>
  <c r="X10"/>
  <c r="W10"/>
  <c r="V10"/>
  <c r="S10"/>
  <c r="R10"/>
  <c r="Q10"/>
  <c r="P10"/>
  <c r="O10"/>
  <c r="N10"/>
  <c r="M10"/>
  <c r="L10"/>
  <c r="K10"/>
  <c r="J10"/>
  <c r="I10"/>
  <c r="H10"/>
  <c r="G10"/>
  <c r="A10"/>
  <c r="Z9"/>
  <c r="Y9"/>
  <c r="X9"/>
  <c r="W9"/>
  <c r="V9"/>
  <c r="S9"/>
  <c r="R9"/>
  <c r="Q9"/>
  <c r="P9"/>
  <c r="O9"/>
  <c r="N9"/>
  <c r="M9"/>
  <c r="L9"/>
  <c r="K9"/>
  <c r="J9"/>
  <c r="I9"/>
  <c r="H9"/>
  <c r="G9"/>
  <c r="A9"/>
  <c r="Z8"/>
  <c r="Y8"/>
  <c r="X8"/>
  <c r="W8"/>
  <c r="V8"/>
  <c r="S8"/>
  <c r="R8"/>
  <c r="Q8"/>
  <c r="P8"/>
  <c r="O8"/>
  <c r="N8"/>
  <c r="M8"/>
  <c r="L8"/>
  <c r="K8"/>
  <c r="J8"/>
  <c r="I8"/>
  <c r="H8"/>
  <c r="G8"/>
  <c r="A8"/>
  <c r="Z7"/>
  <c r="Y7"/>
  <c r="X7"/>
  <c r="W7"/>
  <c r="V7"/>
  <c r="S7"/>
  <c r="R7"/>
  <c r="Q7"/>
  <c r="P7"/>
  <c r="O7"/>
  <c r="N7"/>
  <c r="M7"/>
  <c r="L7"/>
  <c r="K7"/>
  <c r="J7"/>
  <c r="I7"/>
  <c r="H7"/>
  <c r="G7"/>
  <c r="A7"/>
  <c r="Z6"/>
  <c r="Y6"/>
  <c r="X6"/>
  <c r="W6"/>
  <c r="V6"/>
  <c r="S6"/>
  <c r="R6"/>
  <c r="Q6"/>
  <c r="P6"/>
  <c r="O6"/>
  <c r="N6"/>
  <c r="M6"/>
  <c r="L6"/>
  <c r="K6"/>
  <c r="J6"/>
  <c r="I6"/>
  <c r="H6"/>
  <c r="G6"/>
  <c r="A6"/>
  <c r="Z5"/>
  <c r="Y5"/>
  <c r="X5"/>
  <c r="W5"/>
  <c r="V5"/>
  <c r="S5"/>
  <c r="R5"/>
  <c r="Q5"/>
  <c r="P5"/>
  <c r="O5"/>
  <c r="N5"/>
  <c r="M5"/>
  <c r="L5"/>
  <c r="K5"/>
  <c r="J5"/>
  <c r="I5"/>
  <c r="H5"/>
  <c r="G5"/>
  <c r="A5"/>
  <c r="Z4"/>
  <c r="Y4"/>
  <c r="X4"/>
  <c r="W4"/>
  <c r="V4"/>
  <c r="S4"/>
  <c r="R4"/>
  <c r="Q4"/>
  <c r="P4"/>
  <c r="O4"/>
  <c r="N4"/>
  <c r="M4"/>
  <c r="L4"/>
  <c r="K4"/>
  <c r="J4"/>
  <c r="I4"/>
  <c r="H4"/>
  <c r="G4"/>
  <c r="A4"/>
  <c r="Z3"/>
  <c r="Y3"/>
  <c r="X3"/>
  <c r="W3"/>
  <c r="V3"/>
  <c r="S3"/>
  <c r="R3"/>
  <c r="Q3"/>
  <c r="P3"/>
  <c r="O3"/>
  <c r="N3"/>
  <c r="M3"/>
  <c r="L3"/>
  <c r="K3"/>
  <c r="J3"/>
  <c r="I3"/>
  <c r="H3"/>
  <c r="G3"/>
  <c r="A3"/>
  <c r="Z2"/>
  <c r="Y2"/>
  <c r="X2"/>
  <c r="W2"/>
  <c r="V2"/>
  <c r="S2"/>
  <c r="R2"/>
  <c r="Q2"/>
  <c r="P2"/>
  <c r="O2"/>
  <c r="N2"/>
  <c r="M2"/>
  <c r="L2"/>
  <c r="K2"/>
  <c r="J2"/>
  <c r="I2"/>
  <c r="H2"/>
  <c r="G2"/>
  <c r="A2"/>
  <c r="T34"/>
  <c r="D34"/>
  <c r="D33"/>
  <c r="T33"/>
  <c r="D32"/>
  <c r="T32"/>
  <c r="D31"/>
  <c r="T31"/>
  <c r="D30"/>
  <c r="T30"/>
  <c r="D29"/>
  <c r="T29"/>
  <c r="D28"/>
  <c r="T28"/>
  <c r="D27"/>
  <c r="T27"/>
  <c r="D26"/>
  <c r="T26"/>
  <c r="D25"/>
  <c r="T25"/>
  <c r="D24"/>
  <c r="T24"/>
  <c r="D23"/>
  <c r="T23"/>
  <c r="D22"/>
  <c r="T22"/>
  <c r="D21"/>
  <c r="T21"/>
  <c r="D20"/>
  <c r="T20"/>
  <c r="D19"/>
  <c r="T19"/>
  <c r="D18"/>
  <c r="T18"/>
  <c r="D17"/>
  <c r="T17"/>
  <c r="D16"/>
  <c r="T16"/>
  <c r="D15"/>
  <c r="T15"/>
  <c r="D14"/>
  <c r="T14"/>
  <c r="D13"/>
  <c r="T13"/>
  <c r="D12"/>
  <c r="T12"/>
  <c r="D11"/>
  <c r="T11"/>
  <c r="D10"/>
  <c r="T10"/>
  <c r="D9"/>
  <c r="T9"/>
  <c r="D8"/>
  <c r="T8"/>
  <c r="D7"/>
  <c r="T7"/>
  <c r="D6"/>
  <c r="T6"/>
  <c r="D5"/>
  <c r="T5"/>
  <c r="D4"/>
  <c r="T4"/>
  <c r="D3"/>
  <c r="T3"/>
  <c r="D2"/>
  <c r="T2"/>
  <c r="V11" i="1"/>
  <c r="W11"/>
  <c r="X11"/>
  <c r="Y11"/>
  <c r="Z11"/>
  <c r="V12"/>
  <c r="W12"/>
  <c r="X12"/>
  <c r="Y12"/>
  <c r="Z12"/>
  <c r="V13"/>
  <c r="W13"/>
  <c r="X13"/>
  <c r="Y13"/>
  <c r="Z13"/>
  <c r="V14"/>
  <c r="W14"/>
  <c r="X14"/>
  <c r="Y14"/>
  <c r="Z14"/>
  <c r="V15"/>
  <c r="W15"/>
  <c r="X15"/>
  <c r="Y15"/>
  <c r="Z15"/>
  <c r="V16"/>
  <c r="W16"/>
  <c r="X16"/>
  <c r="Y16"/>
  <c r="Z16"/>
  <c r="V17"/>
  <c r="W17"/>
  <c r="X17"/>
  <c r="Y17"/>
  <c r="Z17"/>
  <c r="V18"/>
  <c r="W18"/>
  <c r="X18"/>
  <c r="Y18"/>
  <c r="Z18"/>
  <c r="V19"/>
  <c r="W19"/>
  <c r="X19"/>
  <c r="Y19"/>
  <c r="Z19"/>
  <c r="V20"/>
  <c r="W20"/>
  <c r="X20"/>
  <c r="Y20"/>
  <c r="Z20"/>
  <c r="V21"/>
  <c r="W21"/>
  <c r="X21"/>
  <c r="Y21"/>
  <c r="Z21"/>
  <c r="V22"/>
  <c r="W22"/>
  <c r="X22"/>
  <c r="Y22"/>
  <c r="Z22"/>
  <c r="V23"/>
  <c r="W23"/>
  <c r="X23"/>
  <c r="Y23"/>
  <c r="Z23"/>
  <c r="V24"/>
  <c r="W24"/>
  <c r="X24"/>
  <c r="Y24"/>
  <c r="Z24"/>
  <c r="V25"/>
  <c r="W25"/>
  <c r="X25"/>
  <c r="Y25"/>
  <c r="Z25"/>
  <c r="V26"/>
  <c r="W26"/>
  <c r="X26"/>
  <c r="Y26"/>
  <c r="Z26"/>
  <c r="V27"/>
  <c r="W27"/>
  <c r="X27"/>
  <c r="Y27"/>
  <c r="Z27"/>
  <c r="V28"/>
  <c r="W28"/>
  <c r="X28"/>
  <c r="Y28"/>
  <c r="Z28"/>
  <c r="V29"/>
  <c r="W29"/>
  <c r="X29"/>
  <c r="Y29"/>
  <c r="Z29"/>
  <c r="V30"/>
  <c r="W30"/>
  <c r="X30"/>
  <c r="Y30"/>
  <c r="Z30"/>
  <c r="V31"/>
  <c r="W31"/>
  <c r="X31"/>
  <c r="Y31"/>
  <c r="Z31"/>
  <c r="V32"/>
  <c r="W32"/>
  <c r="X32"/>
  <c r="Y32"/>
  <c r="Z32"/>
  <c r="V33"/>
  <c r="W33"/>
  <c r="X33"/>
  <c r="Y33"/>
  <c r="Z33"/>
  <c r="V34"/>
  <c r="W34"/>
  <c r="X34"/>
  <c r="Y34"/>
  <c r="Z34"/>
  <c r="G34"/>
  <c r="H34"/>
  <c r="I34"/>
  <c r="J34"/>
  <c r="K34"/>
  <c r="L34"/>
  <c r="M34"/>
  <c r="N34"/>
  <c r="O34"/>
  <c r="P34"/>
  <c r="Q34"/>
  <c r="R34"/>
  <c r="S34"/>
  <c r="G11"/>
  <c r="H11"/>
  <c r="I11"/>
  <c r="J11"/>
  <c r="K11"/>
  <c r="L11"/>
  <c r="M11"/>
  <c r="N11"/>
  <c r="O11"/>
  <c r="P11"/>
  <c r="Q11"/>
  <c r="R11"/>
  <c r="S11"/>
  <c r="G12"/>
  <c r="H12"/>
  <c r="I12"/>
  <c r="J12"/>
  <c r="K12"/>
  <c r="L12"/>
  <c r="M12"/>
  <c r="N12"/>
  <c r="O12"/>
  <c r="P12"/>
  <c r="Q12"/>
  <c r="R12"/>
  <c r="S12"/>
  <c r="G13"/>
  <c r="H13"/>
  <c r="I13"/>
  <c r="J13"/>
  <c r="K13"/>
  <c r="L13"/>
  <c r="M13"/>
  <c r="N13"/>
  <c r="O13"/>
  <c r="P13"/>
  <c r="Q13"/>
  <c r="R13"/>
  <c r="S13"/>
  <c r="G14"/>
  <c r="H14"/>
  <c r="I14"/>
  <c r="J14"/>
  <c r="K14"/>
  <c r="L14"/>
  <c r="M14"/>
  <c r="N14"/>
  <c r="O14"/>
  <c r="P14"/>
  <c r="Q14"/>
  <c r="R14"/>
  <c r="S14"/>
  <c r="G15"/>
  <c r="H15"/>
  <c r="I15"/>
  <c r="J15"/>
  <c r="K15"/>
  <c r="L15"/>
  <c r="M15"/>
  <c r="N15"/>
  <c r="O15"/>
  <c r="P15"/>
  <c r="Q15"/>
  <c r="R15"/>
  <c r="S15"/>
  <c r="G16"/>
  <c r="H16"/>
  <c r="I16"/>
  <c r="J16"/>
  <c r="K16"/>
  <c r="L16"/>
  <c r="M16"/>
  <c r="N16"/>
  <c r="O16"/>
  <c r="P16"/>
  <c r="Q16"/>
  <c r="R16"/>
  <c r="S16"/>
  <c r="G17"/>
  <c r="H17"/>
  <c r="I17"/>
  <c r="J17"/>
  <c r="K17"/>
  <c r="L17"/>
  <c r="M17"/>
  <c r="N17"/>
  <c r="O17"/>
  <c r="P17"/>
  <c r="Q17"/>
  <c r="R17"/>
  <c r="S17"/>
  <c r="G18"/>
  <c r="H18"/>
  <c r="I18"/>
  <c r="J18"/>
  <c r="K18"/>
  <c r="L18"/>
  <c r="M18"/>
  <c r="N18"/>
  <c r="O18"/>
  <c r="P18"/>
  <c r="Q18"/>
  <c r="R18"/>
  <c r="S18"/>
  <c r="G19"/>
  <c r="H19"/>
  <c r="I19"/>
  <c r="J19"/>
  <c r="K19"/>
  <c r="L19"/>
  <c r="M19"/>
  <c r="N19"/>
  <c r="O19"/>
  <c r="P19"/>
  <c r="Q19"/>
  <c r="R19"/>
  <c r="S19"/>
  <c r="G20"/>
  <c r="H20"/>
  <c r="I20"/>
  <c r="J20"/>
  <c r="K20"/>
  <c r="L20"/>
  <c r="M20"/>
  <c r="N20"/>
  <c r="O20"/>
  <c r="P20"/>
  <c r="Q20"/>
  <c r="R20"/>
  <c r="S20"/>
  <c r="G21"/>
  <c r="H21"/>
  <c r="I21"/>
  <c r="J21"/>
  <c r="K21"/>
  <c r="L21"/>
  <c r="M21"/>
  <c r="N21"/>
  <c r="O21"/>
  <c r="P21"/>
  <c r="Q21"/>
  <c r="R21"/>
  <c r="S21"/>
  <c r="G22"/>
  <c r="H22"/>
  <c r="I22"/>
  <c r="J22"/>
  <c r="K22"/>
  <c r="L22"/>
  <c r="M22"/>
  <c r="N22"/>
  <c r="O22"/>
  <c r="P22"/>
  <c r="Q22"/>
  <c r="R22"/>
  <c r="S22"/>
  <c r="G23"/>
  <c r="H23"/>
  <c r="I23"/>
  <c r="J23"/>
  <c r="K23"/>
  <c r="L23"/>
  <c r="M23"/>
  <c r="N23"/>
  <c r="O23"/>
  <c r="P23"/>
  <c r="Q23"/>
  <c r="R23"/>
  <c r="S23"/>
  <c r="G24"/>
  <c r="H24"/>
  <c r="I24"/>
  <c r="J24"/>
  <c r="K24"/>
  <c r="L24"/>
  <c r="M24"/>
  <c r="N24"/>
  <c r="O24"/>
  <c r="P24"/>
  <c r="Q24"/>
  <c r="R24"/>
  <c r="S24"/>
  <c r="G25"/>
  <c r="H25"/>
  <c r="I25"/>
  <c r="J25"/>
  <c r="K25"/>
  <c r="L25"/>
  <c r="M25"/>
  <c r="N25"/>
  <c r="O25"/>
  <c r="P25"/>
  <c r="Q25"/>
  <c r="R25"/>
  <c r="S25"/>
  <c r="G26"/>
  <c r="H26"/>
  <c r="I26"/>
  <c r="J26"/>
  <c r="K26"/>
  <c r="L26"/>
  <c r="M26"/>
  <c r="N26"/>
  <c r="O26"/>
  <c r="P26"/>
  <c r="Q26"/>
  <c r="R26"/>
  <c r="S26"/>
  <c r="G27"/>
  <c r="H27"/>
  <c r="I27"/>
  <c r="J27"/>
  <c r="K27"/>
  <c r="L27"/>
  <c r="M27"/>
  <c r="N27"/>
  <c r="O27"/>
  <c r="P27"/>
  <c r="Q27"/>
  <c r="R27"/>
  <c r="S27"/>
  <c r="G28"/>
  <c r="H28"/>
  <c r="I28"/>
  <c r="J28"/>
  <c r="K28"/>
  <c r="L28"/>
  <c r="M28"/>
  <c r="N28"/>
  <c r="O28"/>
  <c r="P28"/>
  <c r="Q28"/>
  <c r="R28"/>
  <c r="S28"/>
  <c r="G29"/>
  <c r="H29"/>
  <c r="I29"/>
  <c r="J29"/>
  <c r="K29"/>
  <c r="L29"/>
  <c r="M29"/>
  <c r="N29"/>
  <c r="O29"/>
  <c r="P29"/>
  <c r="Q29"/>
  <c r="R29"/>
  <c r="S29"/>
  <c r="G30"/>
  <c r="H30"/>
  <c r="I30"/>
  <c r="J30"/>
  <c r="K30"/>
  <c r="L30"/>
  <c r="M30"/>
  <c r="N30"/>
  <c r="O30"/>
  <c r="P30"/>
  <c r="Q30"/>
  <c r="R30"/>
  <c r="S30"/>
  <c r="G31"/>
  <c r="H31"/>
  <c r="I31"/>
  <c r="J31"/>
  <c r="K31"/>
  <c r="L31"/>
  <c r="M31"/>
  <c r="N31"/>
  <c r="O31"/>
  <c r="P31"/>
  <c r="Q31"/>
  <c r="R31"/>
  <c r="S31"/>
  <c r="G32"/>
  <c r="H32"/>
  <c r="I32"/>
  <c r="J32"/>
  <c r="K32"/>
  <c r="L32"/>
  <c r="M32"/>
  <c r="N32"/>
  <c r="O32"/>
  <c r="P32"/>
  <c r="Q32"/>
  <c r="R32"/>
  <c r="S32"/>
  <c r="G33"/>
  <c r="H33"/>
  <c r="I33"/>
  <c r="J33"/>
  <c r="K33"/>
  <c r="L33"/>
  <c r="M33"/>
  <c r="N33"/>
  <c r="O33"/>
  <c r="P33"/>
  <c r="Q33"/>
  <c r="R33"/>
  <c r="S33"/>
  <c r="V3"/>
  <c r="W3"/>
  <c r="X3"/>
  <c r="Y3"/>
  <c r="Z3"/>
  <c r="V4"/>
  <c r="W4"/>
  <c r="X4"/>
  <c r="Y4"/>
  <c r="Z4"/>
  <c r="V5"/>
  <c r="W5"/>
  <c r="X5"/>
  <c r="Y5"/>
  <c r="Z5"/>
  <c r="V6"/>
  <c r="W6"/>
  <c r="X6"/>
  <c r="Y6"/>
  <c r="Z6"/>
  <c r="V7"/>
  <c r="W7"/>
  <c r="X7"/>
  <c r="Y7"/>
  <c r="Z7"/>
  <c r="V8"/>
  <c r="W8"/>
  <c r="X8"/>
  <c r="Y8"/>
  <c r="Z8"/>
  <c r="V9"/>
  <c r="W9"/>
  <c r="X9"/>
  <c r="Y9"/>
  <c r="Z9"/>
  <c r="V10"/>
  <c r="W10"/>
  <c r="X10"/>
  <c r="Y10"/>
  <c r="Z10"/>
  <c r="V2"/>
  <c r="Z2"/>
  <c r="Y2"/>
  <c r="X2"/>
  <c r="W2"/>
  <c r="G3"/>
  <c r="H3"/>
  <c r="I3"/>
  <c r="J3"/>
  <c r="K3"/>
  <c r="L3"/>
  <c r="M3"/>
  <c r="N3"/>
  <c r="O3"/>
  <c r="P3"/>
  <c r="Q3"/>
  <c r="R3"/>
  <c r="S3"/>
  <c r="G4"/>
  <c r="H4"/>
  <c r="I4"/>
  <c r="J4"/>
  <c r="K4"/>
  <c r="L4"/>
  <c r="M4"/>
  <c r="N4"/>
  <c r="O4"/>
  <c r="P4"/>
  <c r="Q4"/>
  <c r="R4"/>
  <c r="S4"/>
  <c r="G5"/>
  <c r="H5"/>
  <c r="I5"/>
  <c r="J5"/>
  <c r="K5"/>
  <c r="L5"/>
  <c r="M5"/>
  <c r="N5"/>
  <c r="O5"/>
  <c r="P5"/>
  <c r="Q5"/>
  <c r="R5"/>
  <c r="S5"/>
  <c r="G6"/>
  <c r="H6"/>
  <c r="I6"/>
  <c r="J6"/>
  <c r="K6"/>
  <c r="L6"/>
  <c r="M6"/>
  <c r="N6"/>
  <c r="O6"/>
  <c r="P6"/>
  <c r="Q6"/>
  <c r="R6"/>
  <c r="S6"/>
  <c r="G7"/>
  <c r="H7"/>
  <c r="I7"/>
  <c r="J7"/>
  <c r="K7"/>
  <c r="L7"/>
  <c r="M7"/>
  <c r="N7"/>
  <c r="O7"/>
  <c r="P7"/>
  <c r="Q7"/>
  <c r="R7"/>
  <c r="S7"/>
  <c r="G8"/>
  <c r="H8"/>
  <c r="I8"/>
  <c r="J8"/>
  <c r="K8"/>
  <c r="L8"/>
  <c r="M8"/>
  <c r="N8"/>
  <c r="O8"/>
  <c r="P8"/>
  <c r="Q8"/>
  <c r="R8"/>
  <c r="S8"/>
  <c r="G9"/>
  <c r="H9"/>
  <c r="I9"/>
  <c r="J9"/>
  <c r="K9"/>
  <c r="L9"/>
  <c r="M9"/>
  <c r="N9"/>
  <c r="O9"/>
  <c r="P9"/>
  <c r="Q9"/>
  <c r="R9"/>
  <c r="S9"/>
  <c r="G10"/>
  <c r="H10"/>
  <c r="I10"/>
  <c r="J10"/>
  <c r="K10"/>
  <c r="L10"/>
  <c r="M10"/>
  <c r="N10"/>
  <c r="O10"/>
  <c r="P10"/>
  <c r="Q10"/>
  <c r="R10"/>
  <c r="S10"/>
  <c r="S2"/>
  <c r="R2"/>
  <c r="Q2"/>
  <c r="P2"/>
  <c r="O2"/>
  <c r="N2"/>
  <c r="M2"/>
  <c r="L2"/>
  <c r="K2"/>
  <c r="J2"/>
  <c r="I2"/>
  <c r="H2"/>
  <c r="A26"/>
  <c r="A27"/>
  <c r="A28"/>
  <c r="A29"/>
  <c r="A30"/>
  <c r="A31"/>
  <c r="A32"/>
  <c r="A33"/>
  <c r="A3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3"/>
  <c r="A4"/>
  <c r="G2"/>
  <c r="A2"/>
  <c r="T163" i="4" l="1"/>
  <c r="U163" s="1"/>
  <c r="T162"/>
  <c r="U162" s="1"/>
  <c r="T161"/>
  <c r="U161" s="1"/>
  <c r="T160"/>
  <c r="U160" s="1"/>
  <c r="T159"/>
  <c r="U159" s="1"/>
  <c r="T158"/>
  <c r="U158" s="1"/>
  <c r="U2"/>
  <c r="U4"/>
  <c r="U6"/>
  <c r="U8"/>
  <c r="U10"/>
  <c r="U12"/>
  <c r="U14"/>
  <c r="U16"/>
  <c r="U18"/>
  <c r="U20"/>
  <c r="U22"/>
  <c r="U24"/>
  <c r="U26"/>
  <c r="U28"/>
  <c r="U30"/>
  <c r="U32"/>
  <c r="U34"/>
  <c r="U3"/>
  <c r="U5"/>
  <c r="U7"/>
  <c r="U9"/>
  <c r="U11"/>
  <c r="U13"/>
  <c r="U15"/>
  <c r="U17"/>
  <c r="U19"/>
  <c r="U21"/>
  <c r="U23"/>
  <c r="U25"/>
  <c r="U27"/>
  <c r="U29"/>
  <c r="U31"/>
  <c r="U33"/>
  <c r="T7" i="1"/>
  <c r="U7" s="1"/>
  <c r="T20"/>
  <c r="U20" s="1"/>
  <c r="D2"/>
  <c r="T10"/>
  <c r="U10" s="1"/>
  <c r="T12"/>
  <c r="U12" s="1"/>
  <c r="T28"/>
  <c r="U28" s="1"/>
  <c r="T24"/>
  <c r="U24" s="1"/>
  <c r="T32"/>
  <c r="U32" s="1"/>
  <c r="T16"/>
  <c r="U16" s="1"/>
  <c r="D10"/>
  <c r="D9"/>
  <c r="T9"/>
  <c r="U9" s="1"/>
  <c r="D8"/>
  <c r="D7"/>
  <c r="D6"/>
  <c r="D5"/>
  <c r="D4"/>
  <c r="D3"/>
  <c r="T30"/>
  <c r="U30" s="1"/>
  <c r="T22"/>
  <c r="U22" s="1"/>
  <c r="T14"/>
  <c r="U14" s="1"/>
  <c r="T6"/>
  <c r="U6" s="1"/>
  <c r="T26"/>
  <c r="U26" s="1"/>
  <c r="T18"/>
  <c r="U18" s="1"/>
  <c r="T34"/>
  <c r="U34" s="1"/>
  <c r="D33"/>
  <c r="D32"/>
  <c r="T31"/>
  <c r="U31" s="1"/>
  <c r="D29"/>
  <c r="D28"/>
  <c r="T27"/>
  <c r="U27" s="1"/>
  <c r="D25"/>
  <c r="D24"/>
  <c r="T23"/>
  <c r="U23" s="1"/>
  <c r="D21"/>
  <c r="D20"/>
  <c r="T19"/>
  <c r="U19" s="1"/>
  <c r="D17"/>
  <c r="D16"/>
  <c r="T15"/>
  <c r="U15" s="1"/>
  <c r="D13"/>
  <c r="D12"/>
  <c r="T11"/>
  <c r="U11" s="1"/>
  <c r="T8"/>
  <c r="U8" s="1"/>
  <c r="T33"/>
  <c r="U33" s="1"/>
  <c r="D31"/>
  <c r="D30"/>
  <c r="T29"/>
  <c r="U29" s="1"/>
  <c r="D27"/>
  <c r="D26"/>
  <c r="T25"/>
  <c r="U25" s="1"/>
  <c r="D23"/>
  <c r="D22"/>
  <c r="T21"/>
  <c r="U21" s="1"/>
  <c r="D19"/>
  <c r="D18"/>
  <c r="T17"/>
  <c r="U17" s="1"/>
  <c r="D15"/>
  <c r="D14"/>
  <c r="T13"/>
  <c r="U13" s="1"/>
  <c r="D11"/>
  <c r="D34"/>
  <c r="T5"/>
  <c r="U5" s="1"/>
  <c r="T4"/>
  <c r="U4" s="1"/>
  <c r="T3"/>
  <c r="U3" s="1"/>
  <c r="T2"/>
  <c r="U2" s="1"/>
</calcChain>
</file>

<file path=xl/sharedStrings.xml><?xml version="1.0" encoding="utf-8"?>
<sst xmlns="http://schemas.openxmlformats.org/spreadsheetml/2006/main" count="766" uniqueCount="367">
  <si>
    <r>
      <t>Y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</si>
  <si>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La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</si>
  <si>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Ce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</si>
  <si>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Pr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</si>
  <si>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Nd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</si>
  <si>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Gd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</si>
  <si>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Tb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</si>
  <si>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Dy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</si>
  <si>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Ho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</si>
  <si>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Er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</si>
  <si>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Tm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</si>
  <si>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Yb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</si>
  <si>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r>
      <t>Lu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3</t>
    </r>
  </si>
  <si>
    <t>TREE+Y</t>
  </si>
  <si>
    <t>Proportion HREE (Eu to Lu)</t>
  </si>
  <si>
    <r>
      <t>ThO</t>
    </r>
    <r>
      <rPr>
        <vertAlign val="subscript"/>
        <sz val="10"/>
        <rFont val="Arial"/>
        <family val="2"/>
      </rPr>
      <t>2</t>
    </r>
  </si>
  <si>
    <r>
      <t>U</t>
    </r>
    <r>
      <rPr>
        <vertAlign val="subscript"/>
        <sz val="10"/>
        <rFont val="Arial"/>
        <family val="2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8</t>
    </r>
  </si>
  <si>
    <r>
      <t>ZrO</t>
    </r>
    <r>
      <rPr>
        <vertAlign val="subscript"/>
        <sz val="10"/>
        <rFont val="Arial"/>
        <family val="2"/>
      </rPr>
      <t>2</t>
    </r>
  </si>
  <si>
    <r>
      <t>Nb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5</t>
    </r>
  </si>
  <si>
    <r>
      <t>Ta</t>
    </r>
    <r>
      <rPr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0"/>
        <rFont val="Arial"/>
        <family val="2"/>
      </rPr>
      <t>5</t>
    </r>
  </si>
  <si>
    <t>TREE</t>
  </si>
  <si>
    <t>% Oxides</t>
  </si>
  <si>
    <t>Convert to wt% --&gt;</t>
  </si>
  <si>
    <t>Bandito_Master_Geochem_SAMPLE_ID</t>
  </si>
  <si>
    <t>Y_ppm_ME-MS81</t>
  </si>
  <si>
    <t>La_ppm_ME-MS81</t>
  </si>
  <si>
    <t>Ce_ppm_ME-MS81</t>
  </si>
  <si>
    <t>Pr_ppm_ME-MS81</t>
  </si>
  <si>
    <t>Nd_ppm_ME-MS81</t>
  </si>
  <si>
    <t>Gd_ppm_ME-MS81</t>
  </si>
  <si>
    <t>Tb_ppm_ME-MS81</t>
  </si>
  <si>
    <t>Dy_ppm_ME-MS81</t>
  </si>
  <si>
    <t>Ho_ppm_ME-MS81</t>
  </si>
  <si>
    <t>Er_ppm_ME-MS81</t>
  </si>
  <si>
    <t>Tm_ppm_ME-MS81</t>
  </si>
  <si>
    <t>Yb_ppm_ME-MS81</t>
  </si>
  <si>
    <t>Lu_ppm_ME-MS81</t>
  </si>
  <si>
    <t>Th_ppm_ME-MS81</t>
  </si>
  <si>
    <t>U_ppm_ME-MS81</t>
  </si>
  <si>
    <t>Zr_ppm_ME-MS81</t>
  </si>
  <si>
    <t>Nb_ppm_ME-MS81</t>
  </si>
  <si>
    <t>Ta_ppm_ME-MS81</t>
  </si>
  <si>
    <t>Eu_ppm_ME-MS81</t>
  </si>
  <si>
    <t>Hf_ppm_ME-MS81</t>
  </si>
  <si>
    <t>Rb_ppm_ME-MS81</t>
  </si>
  <si>
    <t>Sm_ppm_ME-MS81</t>
  </si>
  <si>
    <t>Sn_ppm_ME-MS81</t>
  </si>
  <si>
    <t>Sr_ppm_ME-MS81</t>
  </si>
  <si>
    <t>Tl_ppm_ME-MS81</t>
  </si>
  <si>
    <t>V_ppm_ME-MS81</t>
  </si>
  <si>
    <t>W_ppm_ME-MS81</t>
  </si>
  <si>
    <t>Zn_ppm_ME-AQ81</t>
  </si>
  <si>
    <t>Zn_ppm_ME-MS81</t>
  </si>
  <si>
    <t>B345901</t>
  </si>
  <si>
    <t>B345902</t>
  </si>
  <si>
    <t>B345903</t>
  </si>
  <si>
    <t>B345904</t>
  </si>
  <si>
    <t>B345905</t>
  </si>
  <si>
    <t>B345906</t>
  </si>
  <si>
    <t>B345907</t>
  </si>
  <si>
    <t>B345908</t>
  </si>
  <si>
    <t>B345909</t>
  </si>
  <si>
    <t>B345910</t>
  </si>
  <si>
    <t>C331151</t>
  </si>
  <si>
    <t>C331152</t>
  </si>
  <si>
    <t>C331153</t>
  </si>
  <si>
    <t>C331154</t>
  </si>
  <si>
    <t>C331155</t>
  </si>
  <si>
    <t>C331156</t>
  </si>
  <si>
    <t>C331157</t>
  </si>
  <si>
    <t>C331158</t>
  </si>
  <si>
    <t>C331159</t>
  </si>
  <si>
    <t>C331160</t>
  </si>
  <si>
    <t>C331161</t>
  </si>
  <si>
    <t>C331162</t>
  </si>
  <si>
    <t>G0559011</t>
  </si>
  <si>
    <t>G0559012</t>
  </si>
  <si>
    <t>G0559013</t>
  </si>
  <si>
    <t>G0559014</t>
  </si>
  <si>
    <t>G0559015</t>
  </si>
  <si>
    <t>G0559016</t>
  </si>
  <si>
    <t>G0559017</t>
  </si>
  <si>
    <t>G0559018</t>
  </si>
  <si>
    <t>G0559019</t>
  </si>
  <si>
    <t>G0559020</t>
  </si>
  <si>
    <t>G0559021</t>
  </si>
  <si>
    <t>Sample</t>
  </si>
  <si>
    <t>Easting</t>
  </si>
  <si>
    <t>Northing</t>
  </si>
  <si>
    <t>347658.977</t>
  </si>
  <si>
    <t>6688872.109</t>
  </si>
  <si>
    <t>347550.161</t>
  </si>
  <si>
    <t>6688787.241</t>
  </si>
  <si>
    <t>343649.213</t>
  </si>
  <si>
    <t>6694550.493</t>
  </si>
  <si>
    <t>340526.419</t>
  </si>
  <si>
    <t>6699868.525</t>
  </si>
  <si>
    <t>340313.994</t>
  </si>
  <si>
    <t>6705180.75</t>
  </si>
  <si>
    <t>341781.246</t>
  </si>
  <si>
    <t>6705117.233</t>
  </si>
  <si>
    <t>342014.767</t>
  </si>
  <si>
    <t>6705343.291</t>
  </si>
  <si>
    <t>345502.571</t>
  </si>
  <si>
    <t>6697941.432</t>
  </si>
  <si>
    <t>346162.604</t>
  </si>
  <si>
    <t>6698854.892</t>
  </si>
  <si>
    <t>346056.81</t>
  </si>
  <si>
    <t>6699739.159</t>
  </si>
  <si>
    <t>347917.387</t>
  </si>
  <si>
    <t>6686972.501</t>
  </si>
  <si>
    <t>347804.934</t>
  </si>
  <si>
    <t>6687683.404</t>
  </si>
  <si>
    <t>347584.046</t>
  </si>
  <si>
    <t>6690585.343</t>
  </si>
  <si>
    <t>347529.629</t>
  </si>
  <si>
    <t>6690478.087</t>
  </si>
  <si>
    <t>342788.941</t>
  </si>
  <si>
    <t>6694747.826</t>
  </si>
  <si>
    <t>337993.777</t>
  </si>
  <si>
    <t>6697973.363</t>
  </si>
  <si>
    <t>346127.285</t>
  </si>
  <si>
    <t>6696803.317</t>
  </si>
  <si>
    <t>346128.401</t>
  </si>
  <si>
    <t>6696859.89</t>
  </si>
  <si>
    <t>346311.304</t>
  </si>
  <si>
    <t>6696902.426</t>
  </si>
  <si>
    <t>347160.111</t>
  </si>
  <si>
    <t>6697166.149</t>
  </si>
  <si>
    <t>347591.413</t>
  </si>
  <si>
    <t>6695351.21</t>
  </si>
  <si>
    <t>347370.733</t>
  </si>
  <si>
    <t>6695145.271</t>
  </si>
  <si>
    <t>346986.994</t>
  </si>
  <si>
    <t>6689689.462</t>
  </si>
  <si>
    <t>346926.345</t>
  </si>
  <si>
    <t>6691289.686</t>
  </si>
  <si>
    <t>344762.024</t>
  </si>
  <si>
    <t>6692146.109</t>
  </si>
  <si>
    <t>338297.5</t>
  </si>
  <si>
    <t>6701143.132</t>
  </si>
  <si>
    <t>342775.617</t>
  </si>
  <si>
    <t>6701547.806</t>
  </si>
  <si>
    <t>342993.287</t>
  </si>
  <si>
    <t>6699677.75</t>
  </si>
  <si>
    <t>342906.008</t>
  </si>
  <si>
    <t>6699526.446</t>
  </si>
  <si>
    <t>342202.376</t>
  </si>
  <si>
    <t>6699689.109</t>
  </si>
  <si>
    <t>341295.771</t>
  </si>
  <si>
    <t>6700619.805</t>
  </si>
  <si>
    <t>341325.457</t>
  </si>
  <si>
    <t>6700708.462</t>
  </si>
  <si>
    <t>340371.781</t>
  </si>
  <si>
    <t>6700698.991</t>
  </si>
  <si>
    <t>SampleID</t>
  </si>
  <si>
    <t>Ag_ppm_ME-AQ81</t>
  </si>
  <si>
    <t>As_ppm_ME-AQ81</t>
  </si>
  <si>
    <t>Au_ppm_Au-AA23</t>
  </si>
  <si>
    <t>Ba_ppm_ME-MS81</t>
  </si>
  <si>
    <t>Be</t>
  </si>
  <si>
    <t>Bi</t>
  </si>
  <si>
    <t>Cd_ppm_ME-AQ81</t>
  </si>
  <si>
    <t>Co_ppm_ME-AQ81</t>
  </si>
  <si>
    <t>Cr_ppm_ME-MS81</t>
  </si>
  <si>
    <t>Cs_ppm_ME-MS81</t>
  </si>
  <si>
    <t>Cu_ppm_ME-AQ81</t>
  </si>
  <si>
    <t>Fe</t>
  </si>
  <si>
    <t>Ga_ppm_ME-MS81</t>
  </si>
  <si>
    <t>Ge</t>
  </si>
  <si>
    <t>Hg_ppm_ME-AQ81</t>
  </si>
  <si>
    <t>In</t>
  </si>
  <si>
    <t>K</t>
  </si>
  <si>
    <t>Li</t>
  </si>
  <si>
    <t>Mg</t>
  </si>
  <si>
    <t>Mn</t>
  </si>
  <si>
    <t>Mo_ppm_ME-AQ81</t>
  </si>
  <si>
    <t>Na</t>
  </si>
  <si>
    <t>Ni_ppm_ME-AQ81</t>
  </si>
  <si>
    <t>P</t>
  </si>
  <si>
    <t>Pb_ppm_ME-AQ81</t>
  </si>
  <si>
    <t>Re</t>
  </si>
  <si>
    <t>S</t>
  </si>
  <si>
    <t>Sb</t>
  </si>
  <si>
    <t>Se</t>
  </si>
  <si>
    <t>Te</t>
  </si>
  <si>
    <t>Ti</t>
  </si>
  <si>
    <t>C112001</t>
  </si>
  <si>
    <t>C112002</t>
  </si>
  <si>
    <t>C112003</t>
  </si>
  <si>
    <t>C112004</t>
  </si>
  <si>
    <t>C112005</t>
  </si>
  <si>
    <t>C112006</t>
  </si>
  <si>
    <t>C112007</t>
  </si>
  <si>
    <t>C112008</t>
  </si>
  <si>
    <t>C112009</t>
  </si>
  <si>
    <t>C112010</t>
  </si>
  <si>
    <t>C112011</t>
  </si>
  <si>
    <t>C112012</t>
  </si>
  <si>
    <t>C112013</t>
  </si>
  <si>
    <t>C112014</t>
  </si>
  <si>
    <t>C112015</t>
  </si>
  <si>
    <t>C112016</t>
  </si>
  <si>
    <t>C112017</t>
  </si>
  <si>
    <t>C112018</t>
  </si>
  <si>
    <t>C112019</t>
  </si>
  <si>
    <t>C112020</t>
  </si>
  <si>
    <t>C112021</t>
  </si>
  <si>
    <t>C112022</t>
  </si>
  <si>
    <t>C112023</t>
  </si>
  <si>
    <t>C112024</t>
  </si>
  <si>
    <t>C112025</t>
  </si>
  <si>
    <t>C112026</t>
  </si>
  <si>
    <t>C112027</t>
  </si>
  <si>
    <t>C112028</t>
  </si>
  <si>
    <t>C112029</t>
  </si>
  <si>
    <t>C112030</t>
  </si>
  <si>
    <t>C112031</t>
  </si>
  <si>
    <t>C112032</t>
  </si>
  <si>
    <t>C112033</t>
  </si>
  <si>
    <t>C112034</t>
  </si>
  <si>
    <t>C112035</t>
  </si>
  <si>
    <t>C112036</t>
  </si>
  <si>
    <t>C112037</t>
  </si>
  <si>
    <t>C112038</t>
  </si>
  <si>
    <t>C112039</t>
  </si>
  <si>
    <t>C112040</t>
  </si>
  <si>
    <t>C112041</t>
  </si>
  <si>
    <t>C112401</t>
  </si>
  <si>
    <t>C112402</t>
  </si>
  <si>
    <t>C112403</t>
  </si>
  <si>
    <t>C112404</t>
  </si>
  <si>
    <t>C112405</t>
  </si>
  <si>
    <t>C112406</t>
  </si>
  <si>
    <t>C112407</t>
  </si>
  <si>
    <t>C112408</t>
  </si>
  <si>
    <t>C112409</t>
  </si>
  <si>
    <t>C112410</t>
  </si>
  <si>
    <t>C112411</t>
  </si>
  <si>
    <t>C112412</t>
  </si>
  <si>
    <t>C112413</t>
  </si>
  <si>
    <t>C112414</t>
  </si>
  <si>
    <t>C112415</t>
  </si>
  <si>
    <t>C112416</t>
  </si>
  <si>
    <t>C112417</t>
  </si>
  <si>
    <t>C112418</t>
  </si>
  <si>
    <t>C112419</t>
  </si>
  <si>
    <t>C112420</t>
  </si>
  <si>
    <t>C112421</t>
  </si>
  <si>
    <t>C112422</t>
  </si>
  <si>
    <t>C112423</t>
  </si>
  <si>
    <t>C112424</t>
  </si>
  <si>
    <t>C112425</t>
  </si>
  <si>
    <t>C112426</t>
  </si>
  <si>
    <t>C112427</t>
  </si>
  <si>
    <t>C112428</t>
  </si>
  <si>
    <t>C112429</t>
  </si>
  <si>
    <t>C112430</t>
  </si>
  <si>
    <t>C112431</t>
  </si>
  <si>
    <t>C112432</t>
  </si>
  <si>
    <t>C112433</t>
  </si>
  <si>
    <t>C112434</t>
  </si>
  <si>
    <t>C112435</t>
  </si>
  <si>
    <t>C112436</t>
  </si>
  <si>
    <t>C112437</t>
  </si>
  <si>
    <t>C112438</t>
  </si>
  <si>
    <t>C112439</t>
  </si>
  <si>
    <t>C112440</t>
  </si>
  <si>
    <t>C112441</t>
  </si>
  <si>
    <t>C112442</t>
  </si>
  <si>
    <t>C112443</t>
  </si>
  <si>
    <t>C112444</t>
  </si>
  <si>
    <t>C112445</t>
  </si>
  <si>
    <t>C112446</t>
  </si>
  <si>
    <t>C112447</t>
  </si>
  <si>
    <t>C112448</t>
  </si>
  <si>
    <t>C112449</t>
  </si>
  <si>
    <t>C112450</t>
  </si>
  <si>
    <t>C112501</t>
  </si>
  <si>
    <t>C112502</t>
  </si>
  <si>
    <t>C112503</t>
  </si>
  <si>
    <t>C112504</t>
  </si>
  <si>
    <t>C112505</t>
  </si>
  <si>
    <t>C112506</t>
  </si>
  <si>
    <t>C112507</t>
  </si>
  <si>
    <t>C112508</t>
  </si>
  <si>
    <t>C112509</t>
  </si>
  <si>
    <t>C112510</t>
  </si>
  <si>
    <t>C112511</t>
  </si>
  <si>
    <t>C112512</t>
  </si>
  <si>
    <t>C112513</t>
  </si>
  <si>
    <t>C112514</t>
  </si>
  <si>
    <t>C112515</t>
  </si>
  <si>
    <t>C112516</t>
  </si>
  <si>
    <t>C112517</t>
  </si>
  <si>
    <t>C112518</t>
  </si>
  <si>
    <t>C112519</t>
  </si>
  <si>
    <t>C112520</t>
  </si>
  <si>
    <t>C112521</t>
  </si>
  <si>
    <t>C112522</t>
  </si>
  <si>
    <t>C112523</t>
  </si>
  <si>
    <t>C112524</t>
  </si>
  <si>
    <t>C112525</t>
  </si>
  <si>
    <t>C112526</t>
  </si>
  <si>
    <t>C112527</t>
  </si>
  <si>
    <t>C112528</t>
  </si>
  <si>
    <t>C112529</t>
  </si>
  <si>
    <t>C112530</t>
  </si>
  <si>
    <t>C112531</t>
  </si>
  <si>
    <t>C112532</t>
  </si>
  <si>
    <t>C112533</t>
  </si>
  <si>
    <t>C112534</t>
  </si>
  <si>
    <t>C112535</t>
  </si>
  <si>
    <t>C112536</t>
  </si>
  <si>
    <t>C112537</t>
  </si>
  <si>
    <t>C112538</t>
  </si>
  <si>
    <t>C112539</t>
  </si>
  <si>
    <t>C112540</t>
  </si>
  <si>
    <t>C112541</t>
  </si>
  <si>
    <t>C112542</t>
  </si>
  <si>
    <t>C112543</t>
  </si>
  <si>
    <t>C112544</t>
  </si>
  <si>
    <t>C112545</t>
  </si>
  <si>
    <t>C112546</t>
  </si>
  <si>
    <t>C112547</t>
  </si>
  <si>
    <t>C112548</t>
  </si>
  <si>
    <t>C112549</t>
  </si>
  <si>
    <t>C112550</t>
  </si>
  <si>
    <t>C112551</t>
  </si>
  <si>
    <t>C112552</t>
  </si>
  <si>
    <t>C112553</t>
  </si>
  <si>
    <t>C112554</t>
  </si>
  <si>
    <t>C112555</t>
  </si>
  <si>
    <t>C112556</t>
  </si>
  <si>
    <t>C112557</t>
  </si>
  <si>
    <t>C112558</t>
  </si>
  <si>
    <t>C112559</t>
  </si>
  <si>
    <t>C112560</t>
  </si>
  <si>
    <t>C112561</t>
  </si>
  <si>
    <t>C112562</t>
  </si>
  <si>
    <t>C112563</t>
  </si>
  <si>
    <t>C112564</t>
  </si>
  <si>
    <t>C112565</t>
  </si>
  <si>
    <t>C112566</t>
  </si>
  <si>
    <t>C112567</t>
  </si>
  <si>
    <t>C112568</t>
  </si>
  <si>
    <t>C112569</t>
  </si>
  <si>
    <t>C112570</t>
  </si>
  <si>
    <t>C112571</t>
  </si>
  <si>
    <t>C112572</t>
  </si>
  <si>
    <t>C112573</t>
  </si>
  <si>
    <t>C112574</t>
  </si>
  <si>
    <t>C112575</t>
  </si>
  <si>
    <t>C112576</t>
  </si>
  <si>
    <t>C112577</t>
  </si>
  <si>
    <t>C112578</t>
  </si>
  <si>
    <t>C112579</t>
  </si>
  <si>
    <t>C112580</t>
  </si>
  <si>
    <t>C112581</t>
  </si>
  <si>
    <t>C112582</t>
  </si>
  <si>
    <t>C112583</t>
  </si>
  <si>
    <t>C112584</t>
  </si>
  <si>
    <t>C112585</t>
  </si>
  <si>
    <t>C112586</t>
  </si>
  <si>
    <t>C112587</t>
  </si>
  <si>
    <t>C112588</t>
  </si>
  <si>
    <t>North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</si>
</sst>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Border="1" applyAlignment="1">
      <alignment vertical="top"/>
    </xf>
    <xf numFmtId="0" fontId="0" fillId="0" borderId="0" xfId="0" applyNumberFormat="1" applyAlignment="1">
      <alignment vertical="top"/>
    </xf>
    <xf numFmtId="1" fontId="0" fillId="0" borderId="0" xfId="0" applyNumberFormat="1" applyBorder="1" applyAlignment="1">
      <alignment vertical="top"/>
    </xf>
    <xf numFmtId="164" fontId="0" fillId="0" borderId="0" xfId="0" applyNumberFormat="1" applyBorder="1"/>
    <xf numFmtId="1" fontId="0" fillId="0" borderId="0" xfId="0" applyNumberFormat="1" applyBorder="1"/>
    <xf numFmtId="0" fontId="2" fillId="0" borderId="0" xfId="0" applyNumberFormat="1" applyFont="1" applyAlignment="1">
      <alignment vertical="top"/>
    </xf>
    <xf numFmtId="0" fontId="2" fillId="0" borderId="0" xfId="0" applyFon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4"/>
  <sheetViews>
    <sheetView topLeftCell="H1" workbookViewId="0">
      <selection activeCell="V1" sqref="V1:Z1048576"/>
    </sheetView>
  </sheetViews>
  <sheetFormatPr defaultRowHeight="14.4"/>
  <cols>
    <col min="21" max="21" width="14.6640625" customWidth="1"/>
  </cols>
  <sheetData>
    <row r="1" spans="1:26" ht="15.6">
      <c r="A1" t="s">
        <v>86</v>
      </c>
      <c r="B1" t="s">
        <v>87</v>
      </c>
      <c r="C1" t="s">
        <v>88</v>
      </c>
      <c r="D1" s="2" t="s">
        <v>20</v>
      </c>
      <c r="E1" s="6" t="s">
        <v>21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3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</row>
    <row r="2" spans="1:26">
      <c r="A2" t="str">
        <f>Data2010!A2</f>
        <v>B345901</v>
      </c>
      <c r="B2" t="s">
        <v>89</v>
      </c>
      <c r="C2" t="s">
        <v>90</v>
      </c>
      <c r="D2" s="8">
        <f>SUM(H2:S2)</f>
        <v>1.4916855779212658E-2</v>
      </c>
      <c r="E2" s="7" t="s">
        <v>22</v>
      </c>
      <c r="G2" s="4">
        <f>Data2010!D2*1.26993802702428/10000</f>
        <v>3.2256425886416709E-3</v>
      </c>
      <c r="H2" s="4">
        <f>Data2010!E2*1.17277290425482/10000</f>
        <v>3.1782145705305624E-3</v>
      </c>
      <c r="I2" s="4">
        <f>Data2010!F2*1.17127563629549/10000</f>
        <v>6.219473628729052E-3</v>
      </c>
      <c r="J2" s="4">
        <f>Data2010!G2*1.17031747202064/10000</f>
        <v>7.6538762670149861E-4</v>
      </c>
      <c r="K2" s="4">
        <f>Data2010!H2*1.16638342989044/10000</f>
        <v>2.9042947404271957E-3</v>
      </c>
      <c r="L2" s="4">
        <f>Data2010!I2*1.15261684365098/10000</f>
        <v>5.4057729967230963E-4</v>
      </c>
      <c r="M2" s="4">
        <f>Data2010!J2*1.15100891686608/10000</f>
        <v>7.8268606346893447E-5</v>
      </c>
      <c r="N2" s="4">
        <f>Data2010!K2*1.14768660810404/10000</f>
        <v>4.5104083698488775E-4</v>
      </c>
      <c r="O2" s="4">
        <f>Data2010!L2*1.14551080044858/10000</f>
        <v>9.5077396437232134E-5</v>
      </c>
      <c r="P2" s="4">
        <f>Data2010!M2*1.14348442574212/10000</f>
        <v>2.984494351186933E-4</v>
      </c>
      <c r="Q2" s="4">
        <f>Data2010!N2*1.14206226751895/10000</f>
        <v>3.9972179363163248E-5</v>
      </c>
      <c r="R2" s="4">
        <f>Data2010!O2*1.138691484068/10000</f>
        <v>2.9947586030988399E-4</v>
      </c>
      <c r="S2" s="4">
        <f>Data2010!P2*1.13716094125085/10000</f>
        <v>4.6623598591284854E-5</v>
      </c>
      <c r="T2" s="4">
        <f>SUM(G2:S2)</f>
        <v>1.8142498367854323E-2</v>
      </c>
      <c r="U2" s="5">
        <f>SUM(L2:S2)/T2*100</f>
        <v>10.19421457466601</v>
      </c>
      <c r="V2" s="4">
        <f>Data2010!S2*1.13790368555625/10000</f>
        <v>9.9566572486171879E-4</v>
      </c>
      <c r="W2" s="4">
        <f>Data2010!T2*1.17924250178655/10000</f>
        <v>4.3631972566102347E-4</v>
      </c>
      <c r="X2" s="4">
        <f>Data2010!U2*1.35078730638152/10000</f>
        <v>8.4424206648844993E-2</v>
      </c>
      <c r="Y2" s="4">
        <f>Data2010!V2*1.43052511716001/10000</f>
        <v>2.1171771733968152E-3</v>
      </c>
      <c r="Z2" s="4">
        <f>Data2010!W2*1.22105042083503/10000</f>
        <v>1.5873655470855389E-4</v>
      </c>
    </row>
    <row r="3" spans="1:26">
      <c r="A3" t="str">
        <f>Data2010!A3</f>
        <v>B345902</v>
      </c>
      <c r="B3" t="s">
        <v>91</v>
      </c>
      <c r="C3" t="s">
        <v>92</v>
      </c>
      <c r="D3" s="8">
        <f t="shared" ref="D3:D10" si="0">SUM(H3:S3)</f>
        <v>1.1169857517918956E-2</v>
      </c>
      <c r="E3" s="7" t="s">
        <v>22</v>
      </c>
      <c r="G3" s="4">
        <f>Data2010!D3*1.26993802702428/10000</f>
        <v>2.0953977445900621E-3</v>
      </c>
      <c r="H3" s="4">
        <f>Data2010!E3*1.17277290425482/10000</f>
        <v>2.5566449312755079E-3</v>
      </c>
      <c r="I3" s="4">
        <f>Data2010!F3*1.17127563629549/10000</f>
        <v>4.7670918397226441E-3</v>
      </c>
      <c r="J3" s="4">
        <f>Data2010!G3*1.17031747202064/10000</f>
        <v>5.6994460887405173E-4</v>
      </c>
      <c r="K3" s="4">
        <f>Data2010!H3*1.16638342989044/10000</f>
        <v>2.1111540081016969E-3</v>
      </c>
      <c r="L3" s="4">
        <f>Data2010!I3*1.15261684365098/10000</f>
        <v>3.342588846587842E-4</v>
      </c>
      <c r="M3" s="4">
        <f>Data2010!J3*1.15100891686608/10000</f>
        <v>4.9493383425241436E-5</v>
      </c>
      <c r="N3" s="4">
        <f>Data2010!K3*1.14768660810404/10000</f>
        <v>3.0987538418809083E-4</v>
      </c>
      <c r="O3" s="4">
        <f>Data2010!L3*1.14551080044858/10000</f>
        <v>5.6130029221980412E-5</v>
      </c>
      <c r="P3" s="4">
        <f>Data2010!M3*1.14348442574212/10000</f>
        <v>1.7609660156428649E-4</v>
      </c>
      <c r="Q3" s="4">
        <f>Data2010!N3*1.14206226751895/10000</f>
        <v>2.7409494420454801E-5</v>
      </c>
      <c r="R3" s="4">
        <f>Data2010!O3*1.138691484068/10000</f>
        <v>1.8332932893494802E-4</v>
      </c>
      <c r="S3" s="4">
        <f>Data2010!P3*1.13716094125085/10000</f>
        <v>2.8429023531271253E-5</v>
      </c>
      <c r="T3" s="4">
        <f>SUM(G3:S3)</f>
        <v>1.3265255262509018E-2</v>
      </c>
      <c r="U3" s="5">
        <f>SUM(L3:S3)/T3*100</f>
        <v>8.7825081906844726</v>
      </c>
      <c r="V3" s="4">
        <f>Data2010!S3*1.13790368555625/10000</f>
        <v>6.2357121968482508E-4</v>
      </c>
      <c r="W3" s="4">
        <f>Data2010!T3*1.17924250178655/10000</f>
        <v>7.0872474357371647E-4</v>
      </c>
      <c r="X3" s="4">
        <f>Data2010!U3*1.35078730638152/10000</f>
        <v>2.4989565168058118E-2</v>
      </c>
      <c r="Y3" s="4">
        <f>Data2010!V3*1.43052511716001/10000</f>
        <v>1.3589988613020095E-3</v>
      </c>
      <c r="Z3" s="4">
        <f>Data2010!W3*1.22105042083503/10000</f>
        <v>1.3431554629185328E-4</v>
      </c>
    </row>
    <row r="4" spans="1:26">
      <c r="A4" t="str">
        <f>Data2010!A4</f>
        <v>B345903</v>
      </c>
      <c r="B4" t="s">
        <v>93</v>
      </c>
      <c r="C4" t="s">
        <v>94</v>
      </c>
      <c r="D4" s="8">
        <f t="shared" si="0"/>
        <v>1.8843531052904705E-2</v>
      </c>
      <c r="E4" s="7" t="s">
        <v>22</v>
      </c>
      <c r="G4" s="4">
        <f>Data2010!D4*1.26993802702428/10000</f>
        <v>3.7717159402621114E-3</v>
      </c>
      <c r="H4" s="4">
        <f>Data2010!E4*1.17277290425482/10000</f>
        <v>4.4565370361683166E-3</v>
      </c>
      <c r="I4" s="4">
        <f>Data2010!F4*1.17127563629549/10000</f>
        <v>7.6718554177354591E-3</v>
      </c>
      <c r="J4" s="4">
        <f>Data2010!G4*1.17031747202064/10000</f>
        <v>9.9476985121754388E-4</v>
      </c>
      <c r="K4" s="4">
        <f>Data2010!H4*1.16638342989044/10000</f>
        <v>3.6857716384537907E-3</v>
      </c>
      <c r="L4" s="4">
        <f>Data2010!I4*1.15261684365098/10000</f>
        <v>6.2932879663343507E-4</v>
      </c>
      <c r="M4" s="4">
        <f>Data2010!J4*1.15100891686608/10000</f>
        <v>9.0929704432420323E-5</v>
      </c>
      <c r="N4" s="4">
        <f>Data2010!K4*1.14768660810404/10000</f>
        <v>5.0498210756577764E-4</v>
      </c>
      <c r="O4" s="4">
        <f>Data2010!L4*1.14551080044858/10000</f>
        <v>1.0424148284082077E-4</v>
      </c>
      <c r="P4" s="4">
        <f>Data2010!M4*1.14348442574212/10000</f>
        <v>3.2017563920779354E-4</v>
      </c>
      <c r="Q4" s="4">
        <f>Data2010!N4*1.14206226751895/10000</f>
        <v>4.1114241630682198E-5</v>
      </c>
      <c r="R4" s="4">
        <f>Data2010!O4*1.138691484068/10000</f>
        <v>2.9947586030988399E-4</v>
      </c>
      <c r="S4" s="4">
        <f>Data2010!P4*1.13716094125085/10000</f>
        <v>4.434927670878315E-5</v>
      </c>
      <c r="T4" s="4">
        <f>SUM(G4:S4)</f>
        <v>2.2615246993166815E-2</v>
      </c>
      <c r="U4" s="5">
        <f>SUM(L4:S4)/T4*100</f>
        <v>8.9965725775373979</v>
      </c>
      <c r="V4" s="4">
        <f>Data2010!S4*1.13790368555625/10000</f>
        <v>1.0878359233917753E-3</v>
      </c>
      <c r="W4" s="4">
        <f>Data2010!T4*1.17924250178655/10000</f>
        <v>7.5943217115053828E-4</v>
      </c>
      <c r="X4" s="4">
        <f>Data2010!U4*1.35078730638152/10000</f>
        <v>3.3634603928899845E-2</v>
      </c>
      <c r="Y4" s="4">
        <f>Data2010!V4*1.43052511716001/10000</f>
        <v>2.0027351640240143E-3</v>
      </c>
      <c r="Z4" s="4">
        <f>Data2010!W4*1.22105042083503/10000</f>
        <v>1.5873655470855389E-4</v>
      </c>
    </row>
    <row r="5" spans="1:26">
      <c r="A5" t="str">
        <f>Data2010!A5</f>
        <v>B345904</v>
      </c>
      <c r="B5" t="s">
        <v>95</v>
      </c>
      <c r="C5" t="s">
        <v>96</v>
      </c>
      <c r="D5" s="8">
        <f t="shared" si="0"/>
        <v>3.4333770918345573E-2</v>
      </c>
      <c r="E5" s="7" t="s">
        <v>22</v>
      </c>
      <c r="G5" s="4">
        <f>Data2010!D5*1.26993802702428/10000</f>
        <v>4.0765010667479385E-3</v>
      </c>
      <c r="H5" s="4">
        <f>Data2010!E5*1.17277290425482/10000</f>
        <v>9.8395646666979402E-3</v>
      </c>
      <c r="I5" s="4">
        <f>Data2010!F5*1.17127563629549/10000</f>
        <v>1.510945570821182E-2</v>
      </c>
      <c r="J5" s="4">
        <f>Data2010!G5*1.17031747202064/10000</f>
        <v>1.6794055723496181E-3</v>
      </c>
      <c r="K5" s="4">
        <f>Data2010!H5*1.16638342989044/10000</f>
        <v>5.3070446060015019E-3</v>
      </c>
      <c r="L5" s="4">
        <f>Data2010!I5*1.15261684365098/10000</f>
        <v>7.8377945368266638E-4</v>
      </c>
      <c r="M5" s="4">
        <f>Data2010!J5*1.15100891686608/10000</f>
        <v>1.0128878468421505E-4</v>
      </c>
      <c r="N5" s="4">
        <f>Data2010!K5*1.14768660810404/10000</f>
        <v>5.6351412457908369E-4</v>
      </c>
      <c r="O5" s="4">
        <f>Data2010!L5*1.14551080044858/10000</f>
        <v>1.1798761244620373E-4</v>
      </c>
      <c r="P5" s="4">
        <f>Data2010!M5*1.14348442574212/10000</f>
        <v>3.6820198508896263E-4</v>
      </c>
      <c r="Q5" s="4">
        <f>Data2010!N5*1.14206226751895/10000</f>
        <v>5.0250739770833799E-5</v>
      </c>
      <c r="R5" s="4">
        <f>Data2010!O5*1.138691484068/10000</f>
        <v>3.6324258341769198E-4</v>
      </c>
      <c r="S5" s="4">
        <f>Data2010!P5*1.13716094125085/10000</f>
        <v>5.0035081415037409E-5</v>
      </c>
      <c r="T5" s="4">
        <f>SUM(G5:S5)</f>
        <v>3.8410271985093516E-2</v>
      </c>
      <c r="U5" s="5">
        <f>SUM(L5:S5)/T5*100</f>
        <v>6.2439036256120266</v>
      </c>
      <c r="V5" s="4">
        <f>Data2010!S5*1.13790368555625/10000</f>
        <v>2.6513155873460629E-3</v>
      </c>
      <c r="W5" s="4">
        <f>Data2010!T5*1.17924250178655/10000</f>
        <v>1.9457501279478073E-3</v>
      </c>
      <c r="X5" s="4">
        <f>Data2010!U5*1.35078730638152/10000</f>
        <v>6.267653101610253E-2</v>
      </c>
      <c r="Y5" s="4">
        <f>Data2010!V5*1.43052511716001/10000</f>
        <v>1.3332494091931293E-2</v>
      </c>
      <c r="Z5" s="4">
        <f>Data2010!W5*1.22105042083503/10000</f>
        <v>6.3494621883421556E-4</v>
      </c>
    </row>
    <row r="6" spans="1:26">
      <c r="A6" t="str">
        <f>Data2010!A6</f>
        <v>B345905</v>
      </c>
      <c r="B6" t="s">
        <v>97</v>
      </c>
      <c r="C6" t="s">
        <v>98</v>
      </c>
      <c r="D6" s="8">
        <f t="shared" si="0"/>
        <v>2.3010915980538321E-2</v>
      </c>
      <c r="E6" s="7" t="s">
        <v>22</v>
      </c>
      <c r="G6" s="4">
        <f>Data2010!D6*1.26993802702428/10000</f>
        <v>3.2764401097226427E-3</v>
      </c>
      <c r="H6" s="4">
        <f>Data2010!E6*1.17277290425482/10000</f>
        <v>6.0163249988272266E-3</v>
      </c>
      <c r="I6" s="4">
        <f>Data2010!F6*1.17127563629549/10000</f>
        <v>9.323354064912099E-3</v>
      </c>
      <c r="J6" s="4">
        <f>Data2010!G6*1.17031747202064/10000</f>
        <v>1.2990523939429104E-3</v>
      </c>
      <c r="K6" s="4">
        <f>Data2010!H6*1.16638342989044/10000</f>
        <v>4.5838868794694293E-3</v>
      </c>
      <c r="L6" s="4">
        <f>Data2010!I6*1.15261684365098/10000</f>
        <v>6.1780262819692534E-4</v>
      </c>
      <c r="M6" s="4">
        <f>Data2010!J6*1.15100891686608/10000</f>
        <v>7.4815579596295201E-5</v>
      </c>
      <c r="N6" s="4">
        <f>Data2010!K6*1.14768660810404/10000</f>
        <v>4.0169031283641401E-4</v>
      </c>
      <c r="O6" s="4">
        <f>Data2010!L6*1.14551080044858/10000</f>
        <v>8.1331266831849176E-5</v>
      </c>
      <c r="P6" s="4">
        <f>Data2010!M6*1.14348442574212/10000</f>
        <v>2.6986232447514033E-4</v>
      </c>
      <c r="Q6" s="4">
        <f>Data2010!N6*1.14206226751895/10000</f>
        <v>3.5403930293087451E-5</v>
      </c>
      <c r="R6" s="4">
        <f>Data2010!O6*1.138691484068/10000</f>
        <v>2.6645380727191202E-4</v>
      </c>
      <c r="S6" s="4">
        <f>Data2010!P6*1.13716094125085/10000</f>
        <v>4.0937793885030602E-5</v>
      </c>
      <c r="T6" s="4">
        <f t="shared" ref="T6:T10" si="1">SUM(G6:S6)</f>
        <v>2.6287356090260963E-2</v>
      </c>
      <c r="U6" s="5">
        <f t="shared" ref="U6:U10" si="2">SUM(L6:S6)/T6*100</f>
        <v>6.8028813443478606</v>
      </c>
      <c r="V6" s="4">
        <f>Data2010!S6*1.13790368555625/10000</f>
        <v>8.8187535630609374E-4</v>
      </c>
      <c r="W6" s="4">
        <f>Data2010!T6*1.17924250178655/10000</f>
        <v>6.2499852594687143E-4</v>
      </c>
      <c r="X6" s="4">
        <f>Data2010!U6*1.35078730638152/10000</f>
        <v>4.2549800151017877E-2</v>
      </c>
      <c r="Y6" s="4">
        <f>Data2010!V6*1.43052511716001/10000</f>
        <v>3.0756290018940213E-3</v>
      </c>
      <c r="Z6" s="4">
        <f>Data2010!W6*1.22105042083503/10000</f>
        <v>1.831575631252545E-4</v>
      </c>
    </row>
    <row r="7" spans="1:26">
      <c r="A7" t="str">
        <f>Data2010!A7</f>
        <v>B345906</v>
      </c>
      <c r="B7" t="s">
        <v>99</v>
      </c>
      <c r="C7" t="s">
        <v>100</v>
      </c>
      <c r="D7" s="8">
        <f t="shared" si="0"/>
        <v>2.7803952006994957E-2</v>
      </c>
      <c r="E7" s="7" t="s">
        <v>22</v>
      </c>
      <c r="G7" s="4">
        <f>Data2010!D7*1.26993802702428/10000</f>
        <v>2.7557655186426873E-3</v>
      </c>
      <c r="H7" s="4">
        <f>Data2010!E7*1.17277290425482/10000</f>
        <v>6.3095182248909315E-3</v>
      </c>
      <c r="I7" s="4">
        <f>Data2010!F7*1.17127563629549/10000</f>
        <v>1.2649776871991291E-2</v>
      </c>
      <c r="J7" s="4">
        <f>Data2010!G7*1.17031747202064/10000</f>
        <v>1.5682254125076575E-3</v>
      </c>
      <c r="K7" s="4">
        <f>Data2010!H7*1.16638342989044/10000</f>
        <v>5.6802873035664437E-3</v>
      </c>
      <c r="L7" s="4">
        <f>Data2010!I7*1.15261684365098/10000</f>
        <v>5.9936075869850968E-4</v>
      </c>
      <c r="M7" s="4">
        <f>Data2010!J7*1.15100891686608/10000</f>
        <v>7.0211543928830873E-5</v>
      </c>
      <c r="N7" s="4">
        <f>Data2010!K7*1.14768660810404/10000</f>
        <v>3.6611202798518875E-4</v>
      </c>
      <c r="O7" s="4">
        <f>Data2010!L7*1.14551080044858/10000</f>
        <v>6.8730648026914791E-5</v>
      </c>
      <c r="P7" s="4">
        <f>Data2010!M7*1.14348442574212/10000</f>
        <v>2.184055253167449E-4</v>
      </c>
      <c r="Q7" s="4">
        <f>Data2010!N7*1.14206226751895/10000</f>
        <v>2.626743215293585E-5</v>
      </c>
      <c r="R7" s="4">
        <f>Data2010!O7*1.138691484068/10000</f>
        <v>2.17490073456988E-4</v>
      </c>
      <c r="S7" s="4">
        <f>Data2010!P7*1.13716094125085/10000</f>
        <v>2.9566184472522105E-5</v>
      </c>
      <c r="T7" s="4">
        <f t="shared" si="1"/>
        <v>3.0559717525637648E-2</v>
      </c>
      <c r="U7" s="5">
        <f t="shared" si="2"/>
        <v>5.2230332060483606</v>
      </c>
      <c r="V7" s="4">
        <f>Data2010!S7*1.13790368555625/10000</f>
        <v>6.5201881182373137E-4</v>
      </c>
      <c r="W7" s="4">
        <f>Data2010!T7*1.17924250178655/10000</f>
        <v>4.8466866823427212E-4</v>
      </c>
      <c r="X7" s="4">
        <f>Data2010!U7*1.35078730638152/10000</f>
        <v>4.1739327767188965E-2</v>
      </c>
      <c r="Y7" s="4">
        <f>Data2010!V7*1.43052511716001/10000</f>
        <v>1.5592723777044109E-3</v>
      </c>
      <c r="Z7" s="4">
        <f>Data2010!W7*1.22105042083503/10000</f>
        <v>1.2210504208350298E-4</v>
      </c>
    </row>
    <row r="8" spans="1:26">
      <c r="A8" t="str">
        <f>Data2010!A8</f>
        <v>B345907</v>
      </c>
      <c r="B8" t="s">
        <v>101</v>
      </c>
      <c r="C8" t="s">
        <v>102</v>
      </c>
      <c r="D8" s="8">
        <f t="shared" si="0"/>
        <v>9.8558277313694122E-3</v>
      </c>
      <c r="E8" s="7" t="s">
        <v>22</v>
      </c>
      <c r="G8" s="4">
        <f>Data2010!D8*1.26993802702428/10000</f>
        <v>2.1334958854007905E-3</v>
      </c>
      <c r="H8" s="4">
        <f>Data2010!E8*1.17277290425482/10000</f>
        <v>2.1696298728714172E-3</v>
      </c>
      <c r="I8" s="4">
        <f>Data2010!F8*1.17127563629549/10000</f>
        <v>4.1814540215748992E-3</v>
      </c>
      <c r="J8" s="4">
        <f>Data2010!G8*1.17031747202064/10000</f>
        <v>4.985552430807925E-4</v>
      </c>
      <c r="K8" s="4">
        <f>Data2010!H8*1.16638342989044/10000</f>
        <v>1.8195581506290864E-3</v>
      </c>
      <c r="L8" s="4">
        <f>Data2010!I8*1.15261684365098/10000</f>
        <v>3.3195365097148224E-4</v>
      </c>
      <c r="M8" s="4">
        <f>Data2010!J8*1.15100891686608/10000</f>
        <v>4.9493383425241436E-5</v>
      </c>
      <c r="N8" s="4">
        <f>Data2010!K8*1.14768660810404/10000</f>
        <v>2.9839851810705038E-4</v>
      </c>
      <c r="O8" s="4">
        <f>Data2010!L8*1.14551080044858/10000</f>
        <v>6.1857583224223325E-5</v>
      </c>
      <c r="P8" s="4">
        <f>Data2010!M8*1.14348442574212/10000</f>
        <v>1.9324886795041827E-4</v>
      </c>
      <c r="Q8" s="4">
        <f>Data2010!N8*1.14206226751895/10000</f>
        <v>2.2841245350379001E-5</v>
      </c>
      <c r="R8" s="4">
        <f>Data2010!O8*1.138691484068/10000</f>
        <v>1.9927100971190001E-4</v>
      </c>
      <c r="S8" s="4">
        <f>Data2010!P8*1.13716094125085/10000</f>
        <v>2.9566184472522105E-5</v>
      </c>
      <c r="T8" s="4">
        <f t="shared" si="1"/>
        <v>1.1989323616770202E-2</v>
      </c>
      <c r="U8" s="5">
        <f t="shared" si="2"/>
        <v>9.8973927232509116</v>
      </c>
      <c r="V8" s="4">
        <f>Data2010!S8*1.13790368555625/10000</f>
        <v>6.5884623393706876E-4</v>
      </c>
      <c r="W8" s="4">
        <f>Data2010!T8*1.17924250178655/10000</f>
        <v>4.0683866311635981E-4</v>
      </c>
      <c r="X8" s="4">
        <f>Data2010!U8*1.35078730638152/10000</f>
        <v>4.8223106837820259E-2</v>
      </c>
      <c r="Y8" s="4">
        <f>Data2010!V8*1.43052511716001/10000</f>
        <v>2.2888401874560159E-3</v>
      </c>
      <c r="Z8" s="4">
        <f>Data2010!W8*1.22105042083503/10000</f>
        <v>1.5873655470855389E-4</v>
      </c>
    </row>
    <row r="9" spans="1:26">
      <c r="A9" t="str">
        <f>Data2010!A9</f>
        <v>B345908</v>
      </c>
      <c r="B9" t="s">
        <v>103</v>
      </c>
      <c r="C9" t="s">
        <v>104</v>
      </c>
      <c r="D9" s="8">
        <f t="shared" si="0"/>
        <v>7.7377424672809086E-2</v>
      </c>
      <c r="E9" s="7" t="s">
        <v>22</v>
      </c>
      <c r="G9" s="4">
        <f>Data2010!D9*1.26993802702428/10000</f>
        <v>8.5593823021436477E-3</v>
      </c>
      <c r="H9" s="4">
        <f>Data2010!E9*1.17277290425482/10000</f>
        <v>2.3044987568607216E-2</v>
      </c>
      <c r="I9" s="4">
        <f>Data2010!F9*1.17127563629549/10000</f>
        <v>3.2561462689014622E-2</v>
      </c>
      <c r="J9" s="4">
        <f>Data2010!G9*1.17031747202064/10000</f>
        <v>4.0141889290307943E-3</v>
      </c>
      <c r="K9" s="4">
        <f>Data2010!H9*1.16638342989044/10000</f>
        <v>1.2538621871322231E-2</v>
      </c>
      <c r="L9" s="4">
        <f>Data2010!I9*1.15261684365098/10000</f>
        <v>1.9191070446788817E-3</v>
      </c>
      <c r="M9" s="4">
        <f>Data2010!J9*1.15100891686608/10000</f>
        <v>2.4746691712620718E-4</v>
      </c>
      <c r="N9" s="4">
        <f>Data2010!K9*1.14768660810404/10000</f>
        <v>1.2567168358739238E-3</v>
      </c>
      <c r="O9" s="4">
        <f>Data2010!L9*1.14551080044858/10000</f>
        <v>2.5201237609868759E-4</v>
      </c>
      <c r="P9" s="4">
        <f>Data2010!M9*1.14348442574212/10000</f>
        <v>7.5698668984128345E-4</v>
      </c>
      <c r="Q9" s="4">
        <f>Data2010!N9*1.14206226751895/10000</f>
        <v>9.8217355006629709E-5</v>
      </c>
      <c r="R9" s="4">
        <f>Data2010!O9*1.138691484068/10000</f>
        <v>6.0350648655604E-4</v>
      </c>
      <c r="S9" s="4">
        <f>Data2010!P9*1.13716094125085/10000</f>
        <v>8.4149909652562907E-5</v>
      </c>
      <c r="T9" s="4">
        <f t="shared" si="1"/>
        <v>8.5936806974952748E-2</v>
      </c>
      <c r="U9" s="5">
        <f t="shared" si="2"/>
        <v>6.0720939007602528</v>
      </c>
      <c r="V9" s="4">
        <f>Data2010!S9*1.13790368555625/10000</f>
        <v>5.0750504375808763E-3</v>
      </c>
      <c r="W9" s="4">
        <f>Data2010!T9*1.17924250178655/10000</f>
        <v>1.3620250895634654E-3</v>
      </c>
      <c r="X9" s="4">
        <f>Data2010!U9*1.35078730638152/10000</f>
        <v>0.10711743339605452</v>
      </c>
      <c r="Y9" s="4">
        <f>Data2010!V9*1.43052511716001/10000</f>
        <v>2.3675190688998166E-2</v>
      </c>
      <c r="Z9" s="4">
        <f>Data2010!W9*1.22105042083503/10000</f>
        <v>8.9136680720957174E-4</v>
      </c>
    </row>
    <row r="10" spans="1:26">
      <c r="A10" t="str">
        <f>Data2010!A10</f>
        <v>B345909</v>
      </c>
      <c r="B10" t="s">
        <v>105</v>
      </c>
      <c r="C10" t="s">
        <v>106</v>
      </c>
      <c r="D10" s="8">
        <f t="shared" si="0"/>
        <v>8.2013607272378081E-2</v>
      </c>
      <c r="E10" s="7" t="s">
        <v>22</v>
      </c>
      <c r="G10" s="4">
        <f>Data2010!D10*1.26993802702428/10000</f>
        <v>8.0387077110636931E-3</v>
      </c>
      <c r="H10" s="4">
        <f>Data2010!E10*1.17277290425482/10000</f>
        <v>2.3338180794670919E-2</v>
      </c>
      <c r="I10" s="4">
        <f>Data2010!F10*1.17127563629549/10000</f>
        <v>3.7480820361455676E-2</v>
      </c>
      <c r="J10" s="4">
        <f>Data2010!G10*1.17031747202064/10000</f>
        <v>3.9088603565489372E-3</v>
      </c>
      <c r="K10" s="4">
        <f>Data2010!H10*1.16638342989044/10000</f>
        <v>1.2247026013849622E-2</v>
      </c>
      <c r="L10" s="4">
        <f>Data2010!I10*1.15261684365098/10000</f>
        <v>1.7462145181312348E-3</v>
      </c>
      <c r="M10" s="4">
        <f>Data2010!J10*1.15100891686608/10000</f>
        <v>2.2099371203828736E-4</v>
      </c>
      <c r="N10" s="4">
        <f>Data2010!K10*1.14768660810404/10000</f>
        <v>1.205070938509242E-3</v>
      </c>
      <c r="O10" s="4">
        <f>Data2010!L10*1.14551080044858/10000</f>
        <v>2.3712073569285601E-4</v>
      </c>
      <c r="P10" s="4">
        <f>Data2010!M10*1.14348442574212/10000</f>
        <v>7.3754745460366739E-4</v>
      </c>
      <c r="Q10" s="4">
        <f>Data2010!N10*1.14206226751895/10000</f>
        <v>1.050697286117434E-4</v>
      </c>
      <c r="R10" s="4">
        <f>Data2010!O10*1.138691484068/10000</f>
        <v>6.8776965637707202E-4</v>
      </c>
      <c r="S10" s="4">
        <f>Data2010!P10*1.13716094125085/10000</f>
        <v>9.8933001888823959E-5</v>
      </c>
      <c r="T10" s="4">
        <f t="shared" si="1"/>
        <v>9.0052314983441767E-2</v>
      </c>
      <c r="U10" s="5">
        <f t="shared" si="2"/>
        <v>5.5953250583057352</v>
      </c>
      <c r="V10" s="4">
        <f>Data2010!S10*1.13790368555625/10000</f>
        <v>4.1305903785691872E-3</v>
      </c>
      <c r="W10" s="4">
        <f>Data2010!T10*1.17924250178655/10000</f>
        <v>1.3089591769830705E-3</v>
      </c>
      <c r="X10" s="4">
        <f>Data2010!U10*1.35078730638152/10000</f>
        <v>0.16074368945940087</v>
      </c>
      <c r="Y10" s="4">
        <f>Data2010!V10*1.43052511716001/10000</f>
        <v>3.4618707835272246E-2</v>
      </c>
      <c r="Z10" s="4">
        <f>Data2010!W10*1.22105042083503/10000</f>
        <v>1.5141025218354371E-3</v>
      </c>
    </row>
    <row r="11" spans="1:26">
      <c r="A11" t="str">
        <f>Data2010!A11</f>
        <v>B345910</v>
      </c>
      <c r="B11" t="s">
        <v>107</v>
      </c>
      <c r="C11" t="s">
        <v>108</v>
      </c>
      <c r="D11" s="8">
        <f t="shared" ref="D11:D34" si="3">SUM(H11:S11)</f>
        <v>4.8425753721605104E-2</v>
      </c>
      <c r="E11" s="7" t="s">
        <v>22</v>
      </c>
      <c r="G11" s="4">
        <f>Data2010!D11*1.26993802702428/10000</f>
        <v>5.9052118256629014E-3</v>
      </c>
      <c r="H11" s="4">
        <f>Data2010!E11*1.17277290425482/10000</f>
        <v>1.3486888398930429E-2</v>
      </c>
      <c r="I11" s="4">
        <f>Data2010!F11*1.17127563629549/10000</f>
        <v>2.0848706326059722E-2</v>
      </c>
      <c r="J11" s="4">
        <f>Data2010!G11*1.17031747202064/10000</f>
        <v>2.5044793901241695E-3</v>
      </c>
      <c r="K11" s="4">
        <f>Data2010!H11*1.16638342989044/10000</f>
        <v>8.0130541633473239E-3</v>
      </c>
      <c r="L11" s="4">
        <f>Data2010!I11*1.15261684365098/10000</f>
        <v>1.2160107700517841E-3</v>
      </c>
      <c r="M11" s="4">
        <f>Data2010!J11*1.15100891686608/10000</f>
        <v>1.6344326619498336E-4</v>
      </c>
      <c r="N11" s="4">
        <f>Data2010!K11*1.14768660810404/10000</f>
        <v>8.8716174806442293E-4</v>
      </c>
      <c r="O11" s="4">
        <f>Data2010!L11*1.14551080044858/10000</f>
        <v>1.7411764166818416E-4</v>
      </c>
      <c r="P11" s="4">
        <f>Data2010!M11*1.14348442574212/10000</f>
        <v>5.2485935141563305E-4</v>
      </c>
      <c r="Q11" s="4">
        <f>Data2010!N11*1.14206226751895/10000</f>
        <v>6.7381673783618049E-5</v>
      </c>
      <c r="R11" s="4">
        <f>Data2010!O11*1.138691484068/10000</f>
        <v>4.73695657372288E-4</v>
      </c>
      <c r="S11" s="4">
        <f>Data2010!P11*1.13716094125085/10000</f>
        <v>6.5955334592549293E-5</v>
      </c>
      <c r="T11" s="4">
        <f t="shared" ref="T11:T34" si="4">SUM(G11:S11)</f>
        <v>5.4330965547268011E-2</v>
      </c>
      <c r="U11" s="5">
        <f t="shared" ref="U11:U34" si="5">SUM(L11:S11)/T11*100</f>
        <v>6.5756708115840015</v>
      </c>
      <c r="V11" s="4">
        <f>Data2010!S11*1.13790368555625/10000</f>
        <v>3.0723399510018752E-3</v>
      </c>
      <c r="W11" s="4">
        <f>Data2010!T11*1.17924250178655/10000</f>
        <v>1.4386758521795907E-3</v>
      </c>
      <c r="X11" s="4">
        <f>Data2010!U11*1.35078730638152/10000</f>
        <v>0.12278656615008014</v>
      </c>
      <c r="Y11" s="4">
        <f>Data2010!V11*1.43052511716001/10000</f>
        <v>2.2673823106986155E-2</v>
      </c>
      <c r="Z11" s="4">
        <f>Data2010!W11*1.22105042083503/10000</f>
        <v>8.669457987928713E-4</v>
      </c>
    </row>
    <row r="12" spans="1:26">
      <c r="A12" t="str">
        <f>Data2010!A12</f>
        <v>C331151</v>
      </c>
      <c r="B12" t="s">
        <v>109</v>
      </c>
      <c r="C12" t="s">
        <v>110</v>
      </c>
      <c r="D12" s="8">
        <f t="shared" si="3"/>
        <v>9.200489206999455E-3</v>
      </c>
      <c r="E12" s="7" t="s">
        <v>22</v>
      </c>
      <c r="G12" s="4">
        <f>Data2010!D12*1.26993802702428/10000</f>
        <v>2.1588946459412759E-3</v>
      </c>
      <c r="H12" s="4">
        <f>Data2010!E12*1.17277290425482/10000</f>
        <v>2.0406248534033866E-3</v>
      </c>
      <c r="I12" s="4">
        <f>Data2010!F12*1.17127563629549/10000</f>
        <v>3.7949330615973872E-3</v>
      </c>
      <c r="J12" s="4">
        <f>Data2010!G12*1.17031747202064/10000</f>
        <v>4.7514889364037985E-4</v>
      </c>
      <c r="K12" s="4">
        <f>Data2010!H12*1.16638342989044/10000</f>
        <v>1.7262474762378514E-3</v>
      </c>
      <c r="L12" s="4">
        <f>Data2010!I12*1.15261684365098/10000</f>
        <v>3.1005393094211362E-4</v>
      </c>
      <c r="M12" s="4">
        <f>Data2010!J12*1.15100891686608/10000</f>
        <v>4.9493383425241436E-5</v>
      </c>
      <c r="N12" s="4">
        <f>Data2010!K12*1.14768660810404/10000</f>
        <v>2.9151239845842615E-4</v>
      </c>
      <c r="O12" s="4">
        <f>Data2010!L12*1.14551080044858/10000</f>
        <v>6.0712072423774732E-5</v>
      </c>
      <c r="P12" s="4">
        <f>Data2010!M12*1.14348442574212/10000</f>
        <v>1.9324886795041827E-4</v>
      </c>
      <c r="Q12" s="4">
        <f>Data2010!N12*1.14206226751895/10000</f>
        <v>2.5125369885416899E-5</v>
      </c>
      <c r="R12" s="4">
        <f>Data2010!O12*1.138691484068/10000</f>
        <v>2.0154839268003602E-4</v>
      </c>
      <c r="S12" s="4">
        <f>Data2010!P12*1.13716094125085/10000</f>
        <v>3.1840506355023808E-5</v>
      </c>
      <c r="T12" s="4">
        <f t="shared" si="4"/>
        <v>1.1359383852940731E-2</v>
      </c>
      <c r="U12" s="5">
        <f t="shared" si="5"/>
        <v>10.242940437471296</v>
      </c>
      <c r="V12" s="4">
        <f>Data2010!S12*1.13790368555625/10000</f>
        <v>5.4960748012366882E-4</v>
      </c>
      <c r="W12" s="4">
        <f>Data2010!T12*1.17924250178655/10000</f>
        <v>4.7995169822712586E-4</v>
      </c>
      <c r="X12" s="4">
        <f>Data2010!U12*1.35078730638152/10000</f>
        <v>4.9979130336116236E-2</v>
      </c>
      <c r="Y12" s="4">
        <f>Data2010!V12*1.43052511716001/10000</f>
        <v>1.4019146148168099E-3</v>
      </c>
      <c r="Z12" s="4">
        <f>Data2010!W12*1.22105042083503/10000</f>
        <v>1.3431554629185328E-4</v>
      </c>
    </row>
    <row r="13" spans="1:26">
      <c r="A13" t="str">
        <f>Data2010!A13</f>
        <v>C331152</v>
      </c>
      <c r="B13" t="s">
        <v>111</v>
      </c>
      <c r="C13" t="s">
        <v>112</v>
      </c>
      <c r="D13" s="8">
        <f t="shared" si="3"/>
        <v>1.2878565758796992E-2</v>
      </c>
      <c r="E13" s="7" t="s">
        <v>22</v>
      </c>
      <c r="G13" s="4">
        <f>Data2010!D13*1.26993802702428/10000</f>
        <v>2.5398760540485598E-3</v>
      </c>
      <c r="H13" s="4">
        <f>Data2010!E13*1.17277290425482/10000</f>
        <v>2.8967490735094053E-3</v>
      </c>
      <c r="I13" s="4">
        <f>Data2010!F13*1.17127563629549/10000</f>
        <v>5.3644424142333435E-3</v>
      </c>
      <c r="J13" s="4">
        <f>Data2010!G13*1.17031747202064/10000</f>
        <v>6.6825127652378545E-4</v>
      </c>
      <c r="K13" s="4">
        <f>Data2010!H13*1.16638342989044/10000</f>
        <v>2.4960605399655419E-3</v>
      </c>
      <c r="L13" s="4">
        <f>Data2010!I13*1.15261684365098/10000</f>
        <v>4.4145225111832535E-4</v>
      </c>
      <c r="M13" s="4">
        <f>Data2010!J13*1.15100891686608/10000</f>
        <v>6.3305490427634407E-5</v>
      </c>
      <c r="N13" s="4">
        <f>Data2010!K13*1.14768660810404/10000</f>
        <v>3.5807822172846053E-4</v>
      </c>
      <c r="O13" s="4">
        <f>Data2010!L13*1.14551080044858/10000</f>
        <v>7.6749223630054856E-5</v>
      </c>
      <c r="P13" s="4">
        <f>Data2010!M13*1.14348442574212/10000</f>
        <v>2.4241869825732945E-4</v>
      </c>
      <c r="Q13" s="4">
        <f>Data2010!N13*1.14206226751895/10000</f>
        <v>3.1977743490530605E-5</v>
      </c>
      <c r="R13" s="4">
        <f>Data2010!O13*1.138691484068/10000</f>
        <v>2.0610315861630801E-4</v>
      </c>
      <c r="S13" s="4">
        <f>Data2010!P13*1.13716094125085/10000</f>
        <v>3.2977667296274646E-5</v>
      </c>
      <c r="T13" s="4">
        <f t="shared" si="4"/>
        <v>1.5418441812845551E-2</v>
      </c>
      <c r="U13" s="5">
        <f t="shared" si="5"/>
        <v>9.424184831403192</v>
      </c>
      <c r="V13" s="4">
        <f>Data2010!S13*1.13790368555625/10000</f>
        <v>7.862914467193688E-4</v>
      </c>
      <c r="W13" s="4">
        <f>Data2010!T13*1.17924250178655/10000</f>
        <v>7.3348883611123398E-4</v>
      </c>
      <c r="X13" s="4">
        <f>Data2010!U13*1.35078730638152/10000</f>
        <v>3.5120469965919519E-2</v>
      </c>
      <c r="Y13" s="4">
        <f>Data2010!V13*1.43052511716001/10000</f>
        <v>1.3733041124736095E-3</v>
      </c>
      <c r="Z13" s="4">
        <f>Data2010!W13*1.22105042083503/10000</f>
        <v>1.2210504208350298E-4</v>
      </c>
    </row>
    <row r="14" spans="1:26">
      <c r="A14" t="str">
        <f>Data2010!A14</f>
        <v>C331153</v>
      </c>
      <c r="B14" t="s">
        <v>113</v>
      </c>
      <c r="C14" t="s">
        <v>114</v>
      </c>
      <c r="D14" s="8">
        <f t="shared" si="3"/>
        <v>3.228136087348759E-2</v>
      </c>
      <c r="E14" s="7" t="s">
        <v>22</v>
      </c>
      <c r="G14" s="4">
        <f>Data2010!D14*1.26993802702428/10000</f>
        <v>4.8638626435029923E-3</v>
      </c>
      <c r="H14" s="4">
        <f>Data2010!E14*1.17277290425482/10000</f>
        <v>7.3298306515926261E-3</v>
      </c>
      <c r="I14" s="4">
        <f>Data2010!F14*1.17127563629549/10000</f>
        <v>1.4348126544619751E-2</v>
      </c>
      <c r="J14" s="4">
        <f>Data2010!G14*1.17031747202064/10000</f>
        <v>1.6677023976294119E-3</v>
      </c>
      <c r="K14" s="4">
        <f>Data2010!H14*1.16638342989044/10000</f>
        <v>5.9485554924412444E-3</v>
      </c>
      <c r="L14" s="4">
        <f>Data2010!I14*1.15261684365098/10000</f>
        <v>8.8520973592395261E-4</v>
      </c>
      <c r="M14" s="4">
        <f>Data2010!J14*1.15100891686608/10000</f>
        <v>1.2776198977213488E-4</v>
      </c>
      <c r="N14" s="4">
        <f>Data2010!K14*1.14768660810404/10000</f>
        <v>7.3337174257848158E-4</v>
      </c>
      <c r="O14" s="4">
        <f>Data2010!L14*1.14551080044858/10000</f>
        <v>1.5006191485876397E-4</v>
      </c>
      <c r="P14" s="4">
        <f>Data2010!M14*1.14348442574212/10000</f>
        <v>4.8026345881169039E-4</v>
      </c>
      <c r="Q14" s="4">
        <f>Data2010!N14*1.14206226751895/10000</f>
        <v>8.1086420993845446E-5</v>
      </c>
      <c r="R14" s="4">
        <f>Data2010!O14*1.138691484068/10000</f>
        <v>4.5433790214313203E-4</v>
      </c>
      <c r="S14" s="4">
        <f>Data2010!P14*1.13716094125085/10000</f>
        <v>7.5052622122556107E-5</v>
      </c>
      <c r="T14" s="4">
        <f t="shared" si="4"/>
        <v>3.714522351699058E-2</v>
      </c>
      <c r="U14" s="5">
        <f t="shared" si="5"/>
        <v>8.0418032370654817</v>
      </c>
      <c r="V14" s="4">
        <f>Data2010!S14*1.13790368555625/10000</f>
        <v>1.6385813072010002E-3</v>
      </c>
      <c r="W14" s="4">
        <f>Data2010!T14*1.17924250178655/10000</f>
        <v>7.8419626368805579E-4</v>
      </c>
      <c r="X14" s="4">
        <f>Data2010!U14*1.35078730638152/10000</f>
        <v>8.2533104419910866E-2</v>
      </c>
      <c r="Y14" s="4">
        <f>Data2010!V14*1.43052511716001/10000</f>
        <v>4.4203226120244302E-3</v>
      </c>
      <c r="Z14" s="4">
        <f>Data2010!W14*1.22105042083503/10000</f>
        <v>3.0526260520875745E-4</v>
      </c>
    </row>
    <row r="15" spans="1:26">
      <c r="A15" t="str">
        <f>Data2010!A15</f>
        <v>C331154</v>
      </c>
      <c r="B15" t="s">
        <v>115</v>
      </c>
      <c r="C15" t="s">
        <v>116</v>
      </c>
      <c r="D15" s="8">
        <f t="shared" si="3"/>
        <v>9.033111593139731E-4</v>
      </c>
      <c r="E15" s="7" t="s">
        <v>22</v>
      </c>
      <c r="G15" s="4">
        <f>Data2010!D15*1.26993802702428/10000</f>
        <v>2.9208574621558437E-4</v>
      </c>
      <c r="H15" s="4">
        <f>Data2010!E15*1.17277290425482/10000</f>
        <v>2.2282685180841582E-4</v>
      </c>
      <c r="I15" s="4">
        <f>Data2010!F15*1.17127563629549/10000</f>
        <v>2.9281890907387247E-4</v>
      </c>
      <c r="J15" s="4">
        <f>Data2010!G15*1.17031747202064/10000</f>
        <v>4.9153333824866874E-5</v>
      </c>
      <c r="K15" s="4">
        <f>Data2010!H15*1.16638342989044/10000</f>
        <v>2.099490173802792E-4</v>
      </c>
      <c r="L15" s="4">
        <f>Data2010!I15*1.15261684365098/10000</f>
        <v>4.8409907433341159E-5</v>
      </c>
      <c r="M15" s="4">
        <f>Data2010!J15*1.15100891686608/10000</f>
        <v>5.7550445843304003E-6</v>
      </c>
      <c r="N15" s="4">
        <f>Data2010!K15*1.14768660810404/10000</f>
        <v>3.6725971459329285E-5</v>
      </c>
      <c r="O15" s="4">
        <f>Data2010!L15*1.14551080044858/10000</f>
        <v>3.43653240134574E-6</v>
      </c>
      <c r="P15" s="4">
        <f>Data2010!M15*1.14348442574212/10000</f>
        <v>1.8295750811873919E-5</v>
      </c>
      <c r="Q15" s="4">
        <f>Data2010!N15*1.14206226751895/10000</f>
        <v>-1.14206226751895E-6</v>
      </c>
      <c r="R15" s="4">
        <f>Data2010!O15*1.138691484068/10000</f>
        <v>1.8219063745088001E-5</v>
      </c>
      <c r="S15" s="4">
        <f>Data2010!P15*1.13716094125085/10000</f>
        <v>-1.1371609412508501E-6</v>
      </c>
      <c r="T15" s="4">
        <f t="shared" si="4"/>
        <v>1.1953969055295574E-3</v>
      </c>
      <c r="U15" s="5">
        <f t="shared" si="5"/>
        <v>10.754841896598824</v>
      </c>
      <c r="V15" s="4">
        <f>Data2010!S15*1.13790368555625/10000</f>
        <v>4.5516147422250008E-5</v>
      </c>
      <c r="W15" s="4">
        <f>Data2010!T15*1.17924250178655/10000</f>
        <v>1.7570713276619595E-4</v>
      </c>
      <c r="X15" s="4">
        <f>Data2010!U15*1.35078730638152/10000</f>
        <v>1.2157085757433679E-3</v>
      </c>
      <c r="Y15" s="4">
        <f>Data2010!V15*1.43052511716001/10000</f>
        <v>4.2915753514800298E-5</v>
      </c>
      <c r="Z15" s="4">
        <f>Data2010!W15*1.22105042083503/10000</f>
        <v>3.6631512625050897E-5</v>
      </c>
    </row>
    <row r="16" spans="1:26">
      <c r="A16" t="str">
        <f>Data2010!A16</f>
        <v>C331155</v>
      </c>
      <c r="B16" t="s">
        <v>117</v>
      </c>
      <c r="C16" t="s">
        <v>118</v>
      </c>
      <c r="D16" s="8">
        <f t="shared" si="3"/>
        <v>1.6862836392865538E-2</v>
      </c>
      <c r="E16" s="7" t="s">
        <v>22</v>
      </c>
      <c r="G16" s="4">
        <f>Data2010!D16*1.26993802702428/10000</f>
        <v>3.1240475464797287E-3</v>
      </c>
      <c r="H16" s="4">
        <f>Data2010!E16*1.17277290425482/10000</f>
        <v>4.2337101843599005E-3</v>
      </c>
      <c r="I16" s="4">
        <f>Data2010!F16*1.17127563629549/10000</f>
        <v>7.1096431123136242E-3</v>
      </c>
      <c r="J16" s="4">
        <f>Data2010!G16*1.17031747202064/10000</f>
        <v>8.3677699249475751E-4</v>
      </c>
      <c r="K16" s="4">
        <f>Data2010!H16*1.16638342989044/10000</f>
        <v>3.0209330834162396E-3</v>
      </c>
      <c r="L16" s="4">
        <f>Data2010!I16*1.15261684365098/10000</f>
        <v>5.1867757964294101E-4</v>
      </c>
      <c r="M16" s="4">
        <f>Data2010!J16*1.15100891686608/10000</f>
        <v>7.0211543928830873E-5</v>
      </c>
      <c r="N16" s="4">
        <f>Data2010!K16*1.14768660810404/10000</f>
        <v>4.0857643248503825E-4</v>
      </c>
      <c r="O16" s="4">
        <f>Data2010!L16*1.14551080044858/10000</f>
        <v>8.3622288432746322E-5</v>
      </c>
      <c r="P16" s="4">
        <f>Data2010!M16*1.14348442574212/10000</f>
        <v>2.4584915153455576E-4</v>
      </c>
      <c r="Q16" s="4">
        <f>Data2010!N16*1.14206226751895/10000</f>
        <v>3.7688054828125352E-5</v>
      </c>
      <c r="R16" s="4">
        <f>Data2010!O16*1.138691484068/10000</f>
        <v>2.5962165836750399E-4</v>
      </c>
      <c r="S16" s="4">
        <f>Data2010!P16*1.13716094125085/10000</f>
        <v>3.7526311061278053E-5</v>
      </c>
      <c r="T16" s="4">
        <f t="shared" si="4"/>
        <v>1.9986883939345265E-2</v>
      </c>
      <c r="U16" s="5">
        <f t="shared" si="5"/>
        <v>8.3143176561391314</v>
      </c>
      <c r="V16" s="4">
        <f>Data2010!S16*1.13790368555625/10000</f>
        <v>9.0690923738833134E-4</v>
      </c>
      <c r="W16" s="4">
        <f>Data2010!T16*1.17924250178655/10000</f>
        <v>5.9315897839863467E-4</v>
      </c>
      <c r="X16" s="4">
        <f>Data2010!U16*1.35078730638152/10000</f>
        <v>4.565661095569537E-2</v>
      </c>
      <c r="Y16" s="4">
        <f>Data2010!V16*1.43052511716001/10000</f>
        <v>2.5463347085448178E-3</v>
      </c>
      <c r="Z16" s="4">
        <f>Data2010!W16*1.22105042083503/10000</f>
        <v>1.7094705891690419E-4</v>
      </c>
    </row>
    <row r="17" spans="1:26">
      <c r="A17" t="str">
        <f>Data2010!A17</f>
        <v>C331156</v>
      </c>
      <c r="B17" t="s">
        <v>119</v>
      </c>
      <c r="C17" t="s">
        <v>120</v>
      </c>
      <c r="D17" s="8">
        <f t="shared" si="3"/>
        <v>9.3709159642617508E-3</v>
      </c>
      <c r="E17" s="7" t="s">
        <v>22</v>
      </c>
      <c r="G17" s="4">
        <f>Data2010!D17*1.26993802702428/10000</f>
        <v>2.1969927867520047E-3</v>
      </c>
      <c r="H17" s="4">
        <f>Data2010!E17*1.17277290425482/10000</f>
        <v>2.2751794342543508E-3</v>
      </c>
      <c r="I17" s="4">
        <f>Data2010!F17*1.17127563629549/10000</f>
        <v>3.7949330615973872E-3</v>
      </c>
      <c r="J17" s="4">
        <f>Data2010!G17*1.17031747202064/10000</f>
        <v>4.7046762375229723E-4</v>
      </c>
      <c r="K17" s="4">
        <f>Data2010!H17*1.16638342989044/10000</f>
        <v>1.7845666477323736E-3</v>
      </c>
      <c r="L17" s="4">
        <f>Data2010!I17*1.15261684365098/10000</f>
        <v>3.0544346356750971E-4</v>
      </c>
      <c r="M17" s="4">
        <f>Data2010!J17*1.15100891686608/10000</f>
        <v>4.3738338840911039E-5</v>
      </c>
      <c r="N17" s="4">
        <f>Data2010!K17*1.14768660810404/10000</f>
        <v>2.6282023325582517E-4</v>
      </c>
      <c r="O17" s="4">
        <f>Data2010!L17*1.14551080044858/10000</f>
        <v>5.6130029221980412E-5</v>
      </c>
      <c r="P17" s="4">
        <f>Data2010!M17*1.14348442574212/10000</f>
        <v>1.6580524173260739E-4</v>
      </c>
      <c r="Q17" s="4">
        <f>Data2010!N17*1.14206226751895/10000</f>
        <v>2.2841245350379001E-5</v>
      </c>
      <c r="R17" s="4">
        <f>Data2010!O17*1.138691484068/10000</f>
        <v>1.6511026518986E-4</v>
      </c>
      <c r="S17" s="4">
        <f>Data2010!P17*1.13716094125085/10000</f>
        <v>2.3880379766267849E-5</v>
      </c>
      <c r="T17" s="4">
        <f t="shared" si="4"/>
        <v>1.1567908751013755E-2</v>
      </c>
      <c r="U17" s="5">
        <f t="shared" si="5"/>
        <v>9.0402614632804266</v>
      </c>
      <c r="V17" s="4">
        <f>Data2010!S17*1.13790368555625/10000</f>
        <v>5.2115988798476253E-4</v>
      </c>
      <c r="W17" s="4">
        <f>Data2010!T17*1.17924250178655/10000</f>
        <v>1.1474029542383132E-3</v>
      </c>
      <c r="X17" s="4">
        <f>Data2010!U17*1.35078730638152/10000</f>
        <v>1.485866037019672E-2</v>
      </c>
      <c r="Y17" s="4">
        <f>Data2010!V17*1.43052511716001/10000</f>
        <v>9.5845182849720663E-4</v>
      </c>
      <c r="Z17" s="4">
        <f>Data2010!W17*1.22105042083503/10000</f>
        <v>9.76840336668024E-5</v>
      </c>
    </row>
    <row r="18" spans="1:26">
      <c r="A18" t="str">
        <f>Data2010!A18</f>
        <v>C331157</v>
      </c>
      <c r="B18" t="s">
        <v>121</v>
      </c>
      <c r="C18" t="s">
        <v>122</v>
      </c>
      <c r="D18" s="8">
        <f t="shared" si="3"/>
        <v>7.5560782380330482E-2</v>
      </c>
      <c r="E18" s="7" t="s">
        <v>22</v>
      </c>
      <c r="G18" s="4">
        <f>Data2010!D18*1.26993802702428/10000</f>
        <v>1.2508889566189157E-2</v>
      </c>
      <c r="H18" s="4">
        <f>Data2010!E18*1.17277290425482/10000</f>
        <v>2.8615658863817613E-2</v>
      </c>
      <c r="I18" s="4">
        <f>Data2010!F18*1.17127563629549/10000</f>
        <v>1.9443175562505133E-2</v>
      </c>
      <c r="J18" s="4">
        <f>Data2010!G18*1.17031747202064/10000</f>
        <v>4.845114334165449E-3</v>
      </c>
      <c r="K18" s="4">
        <f>Data2010!H18*1.16638342989044/10000</f>
        <v>1.5804495475015463E-2</v>
      </c>
      <c r="L18" s="4">
        <f>Data2010!I18*1.15261684365098/10000</f>
        <v>2.6740710772702736E-3</v>
      </c>
      <c r="M18" s="4">
        <f>Data2010!J18*1.15100891686608/10000</f>
        <v>3.4300065722609184E-4</v>
      </c>
      <c r="N18" s="4">
        <f>Data2010!K18*1.14768660810404/10000</f>
        <v>1.7272683451965804E-3</v>
      </c>
      <c r="O18" s="4">
        <f>Data2010!L18*1.14551080044858/10000</f>
        <v>3.2876159972874242E-4</v>
      </c>
      <c r="P18" s="4">
        <f>Data2010!M18*1.14348442574212/10000</f>
        <v>9.0907011846498543E-4</v>
      </c>
      <c r="Q18" s="4">
        <f>Data2010!N18*1.14206226751895/10000</f>
        <v>1.1078003994933814E-4</v>
      </c>
      <c r="R18" s="4">
        <f>Data2010!O18*1.138691484068/10000</f>
        <v>6.6955059263198405E-4</v>
      </c>
      <c r="S18" s="4">
        <f>Data2010!P18*1.13716094125085/10000</f>
        <v>8.9835714358817159E-5</v>
      </c>
      <c r="T18" s="4">
        <f t="shared" si="4"/>
        <v>8.8069671946519629E-2</v>
      </c>
      <c r="U18" s="5">
        <f t="shared" si="5"/>
        <v>7.7805877930235745</v>
      </c>
      <c r="V18" s="4">
        <f>Data2010!S18*1.13790368555625/10000</f>
        <v>2.8675172876017501E-3</v>
      </c>
      <c r="W18" s="4">
        <f>Data2010!T18*1.17924250178655/10000</f>
        <v>4.1981033063601177E-3</v>
      </c>
      <c r="X18" s="4">
        <f>Data2010!U18*1.35078730638152/10000</f>
        <v>4.5791689686333521E-2</v>
      </c>
      <c r="Y18" s="4">
        <f>Data2010!V18*1.43052511716001/10000</f>
        <v>9.2268870056820638E-3</v>
      </c>
      <c r="Z18" s="4">
        <f>Data2010!W18*1.22105042083503/10000</f>
        <v>3.6631512625050899E-4</v>
      </c>
    </row>
    <row r="19" spans="1:26">
      <c r="A19" t="str">
        <f>Data2010!A19</f>
        <v>C331158</v>
      </c>
      <c r="B19" t="s">
        <v>123</v>
      </c>
      <c r="C19" t="s">
        <v>124</v>
      </c>
      <c r="D19" s="8">
        <f t="shared" si="3"/>
        <v>6.1146631761926473E-2</v>
      </c>
      <c r="E19" s="7" t="s">
        <v>22</v>
      </c>
      <c r="G19" s="4">
        <f>Data2010!D19*1.26993802702428/10000</f>
        <v>6.1972975718784856E-3</v>
      </c>
      <c r="H19" s="4">
        <f>Data2010!E19*1.17277290425482/10000</f>
        <v>2.4980062860627667E-2</v>
      </c>
      <c r="I19" s="4">
        <f>Data2010!F19*1.17127563629549/10000</f>
        <v>1.651498647176641E-2</v>
      </c>
      <c r="J19" s="4">
        <f>Data2010!G19*1.17031747202064/10000</f>
        <v>3.826938133507493E-3</v>
      </c>
      <c r="K19" s="4">
        <f>Data2010!H19*1.16638342989044/10000</f>
        <v>1.1838791813387966E-2</v>
      </c>
      <c r="L19" s="4">
        <f>Data2010!I19*1.15261684365098/10000</f>
        <v>1.6712944232939212E-3</v>
      </c>
      <c r="M19" s="4">
        <f>Data2010!J19*1.15100891686608/10000</f>
        <v>2.0718160503589443E-4</v>
      </c>
      <c r="N19" s="4">
        <f>Data2010!K19*1.14768660810404/10000</f>
        <v>1.000782722266723E-3</v>
      </c>
      <c r="O19" s="4">
        <f>Data2010!L19*1.14551080044858/10000</f>
        <v>1.7984519567042706E-4</v>
      </c>
      <c r="P19" s="4">
        <f>Data2010!M19*1.14348442574212/10000</f>
        <v>4.8369391208891681E-4</v>
      </c>
      <c r="Q19" s="4">
        <f>Data2010!N19*1.14206226751895/10000</f>
        <v>5.4818988840909602E-5</v>
      </c>
      <c r="R19" s="4">
        <f>Data2010!O19*1.138691484068/10000</f>
        <v>3.4502351967260401E-4</v>
      </c>
      <c r="S19" s="4">
        <f>Data2010!P19*1.13716094125085/10000</f>
        <v>4.3212115767532305E-5</v>
      </c>
      <c r="T19" s="4">
        <f t="shared" si="4"/>
        <v>6.7343929333804953E-2</v>
      </c>
      <c r="U19" s="5">
        <f t="shared" si="5"/>
        <v>5.9186514984597611</v>
      </c>
      <c r="V19" s="4">
        <f>Data2010!S19*1.13790368555625/10000</f>
        <v>2.1677065209846566E-3</v>
      </c>
      <c r="W19" s="4">
        <f>Data2010!T19*1.17924250178655/10000</f>
        <v>1.0813653741382663E-2</v>
      </c>
      <c r="X19" s="4">
        <f>Data2010!U19*1.35078730638152/10000</f>
        <v>2.5935116282525185E-2</v>
      </c>
      <c r="Y19" s="4">
        <f>Data2010!V19*1.43052511716001/10000</f>
        <v>5.2786376823204363E-3</v>
      </c>
      <c r="Z19" s="4">
        <f>Data2010!W19*1.22105042083503/10000</f>
        <v>2.4421008416700596E-4</v>
      </c>
    </row>
    <row r="20" spans="1:26">
      <c r="A20" t="str">
        <f>Data2010!A20</f>
        <v>C331159</v>
      </c>
      <c r="B20" t="s">
        <v>125</v>
      </c>
      <c r="C20" t="s">
        <v>126</v>
      </c>
      <c r="D20" s="8">
        <f t="shared" si="3"/>
        <v>5.3977686436847444E-2</v>
      </c>
      <c r="E20" s="7" t="s">
        <v>22</v>
      </c>
      <c r="G20" s="4">
        <f>Data2010!D20*1.26993802702428/10000</f>
        <v>9.1689525551153003E-3</v>
      </c>
      <c r="H20" s="4">
        <f>Data2010!E20*1.17277290425482/10000</f>
        <v>1.5363325045738143E-2</v>
      </c>
      <c r="I20" s="4">
        <f>Data2010!F20*1.17127563629549/10000</f>
        <v>2.1141525235133594E-2</v>
      </c>
      <c r="J20" s="4">
        <f>Data2010!G20*1.17031747202064/10000</f>
        <v>2.7970587581293295E-3</v>
      </c>
      <c r="K20" s="4">
        <f>Data2010!H20*1.16638342989044/10000</f>
        <v>9.4010504449169464E-3</v>
      </c>
      <c r="L20" s="4">
        <f>Data2010!I20*1.15261684365098/10000</f>
        <v>1.8038453603137839E-3</v>
      </c>
      <c r="M20" s="4">
        <f>Data2010!J20*1.15100891686608/10000</f>
        <v>2.486179260430733E-4</v>
      </c>
      <c r="N20" s="4">
        <f>Data2010!K20*1.14768660810404/10000</f>
        <v>1.3657470636438075E-3</v>
      </c>
      <c r="O20" s="4">
        <f>Data2010!L20*1.14551080044858/10000</f>
        <v>2.7492259210765916E-4</v>
      </c>
      <c r="P20" s="4">
        <f>Data2010!M20*1.14348442574212/10000</f>
        <v>7.6041714311850988E-4</v>
      </c>
      <c r="Q20" s="4">
        <f>Data2010!N20*1.14206226751895/10000</f>
        <v>1.005014795416676E-4</v>
      </c>
      <c r="R20" s="4">
        <f>Data2010!O20*1.138691484068/10000</f>
        <v>6.3425115662587607E-4</v>
      </c>
      <c r="S20" s="4">
        <f>Data2010!P20*1.13716094125085/10000</f>
        <v>8.6424231535064611E-5</v>
      </c>
      <c r="T20" s="4">
        <f t="shared" si="4"/>
        <v>6.3146638991962753E-2</v>
      </c>
      <c r="U20" s="5">
        <f t="shared" si="5"/>
        <v>8.353139671615466</v>
      </c>
      <c r="V20" s="4">
        <f>Data2010!S20*1.13790368555625/10000</f>
        <v>2.9926866930129379E-3</v>
      </c>
      <c r="W20" s="4">
        <f>Data2010!T20*1.17924250178655/10000</f>
        <v>1.5566001023582458E-3</v>
      </c>
      <c r="X20" s="4">
        <f>Data2010!U20*1.35078730638152/10000</f>
        <v>4.9844051605478085E-2</v>
      </c>
      <c r="Y20" s="4">
        <f>Data2010!V20*1.43052511716001/10000</f>
        <v>8.0252459072676554E-3</v>
      </c>
      <c r="Z20" s="4">
        <f>Data2010!W20*1.22105042083503/10000</f>
        <v>3.5410462204215866E-4</v>
      </c>
    </row>
    <row r="21" spans="1:26">
      <c r="A21" t="str">
        <f>Data2010!A21</f>
        <v>C331160</v>
      </c>
      <c r="B21" t="s">
        <v>127</v>
      </c>
      <c r="C21" t="s">
        <v>128</v>
      </c>
      <c r="D21" s="8">
        <f t="shared" si="3"/>
        <v>6.1681322697070939E-2</v>
      </c>
      <c r="E21" s="7" t="s">
        <v>22</v>
      </c>
      <c r="G21" s="4">
        <f>Data2010!D21*1.26993802702428/10000</f>
        <v>9.4864370618713729E-3</v>
      </c>
      <c r="H21" s="4">
        <f>Data2010!E21*1.17277290425482/10000</f>
        <v>1.8002064080311488E-2</v>
      </c>
      <c r="I21" s="4">
        <f>Data2010!F21*1.17127563629549/10000</f>
        <v>2.4128278107687091E-2</v>
      </c>
      <c r="J21" s="4">
        <f>Data2010!G21*1.17031747202064/10000</f>
        <v>3.3119984458184113E-3</v>
      </c>
      <c r="K21" s="4">
        <f>Data2010!H21*1.16638342989044/10000</f>
        <v>1.0789046726486571E-2</v>
      </c>
      <c r="L21" s="4">
        <f>Data2010!I21*1.15261684365098/10000</f>
        <v>1.9421593815519013E-3</v>
      </c>
      <c r="M21" s="4">
        <f>Data2010!J21*1.15100891686608/10000</f>
        <v>2.7048709546352882E-4</v>
      </c>
      <c r="N21" s="4">
        <f>Data2010!K21*1.14768660810404/10000</f>
        <v>1.3829623627653683E-3</v>
      </c>
      <c r="O21" s="4">
        <f>Data2010!L21*1.14551080044858/10000</f>
        <v>2.7492259210765916E-4</v>
      </c>
      <c r="P21" s="4">
        <f>Data2010!M21*1.14348442574212/10000</f>
        <v>7.8328683163335214E-4</v>
      </c>
      <c r="Q21" s="4">
        <f>Data2010!N21*1.14206226751895/10000</f>
        <v>9.7075292739110758E-5</v>
      </c>
      <c r="R21" s="4">
        <f>Data2010!O21*1.138691484068/10000</f>
        <v>6.1375470991265199E-4</v>
      </c>
      <c r="S21" s="4">
        <f>Data2010!P21*1.13716094125085/10000</f>
        <v>8.5287070593813752E-5</v>
      </c>
      <c r="T21" s="4">
        <f t="shared" si="4"/>
        <v>7.1167759758942337E-2</v>
      </c>
      <c r="U21" s="5">
        <f t="shared" si="5"/>
        <v>7.6578711416901024</v>
      </c>
      <c r="V21" s="4">
        <f>Data2010!S21*1.13790368555625/10000</f>
        <v>3.3681949092465003E-3</v>
      </c>
      <c r="W21" s="4">
        <f>Data2010!T21*1.17924250178655/10000</f>
        <v>2.3231077285195034E-3</v>
      </c>
      <c r="X21" s="4">
        <f>Data2010!U21*1.35078730638152/10000</f>
        <v>6.2811609746740674E-2</v>
      </c>
      <c r="Y21" s="4">
        <f>Data2010!V21*1.43052511716001/10000</f>
        <v>2.0599561687104143E-2</v>
      </c>
      <c r="Z21" s="4">
        <f>Data2010!W21*1.22105042083503/10000</f>
        <v>9.5241932825132329E-4</v>
      </c>
    </row>
    <row r="22" spans="1:26">
      <c r="A22" t="str">
        <f>Data2010!A22</f>
        <v>C331161</v>
      </c>
      <c r="B22" t="s">
        <v>129</v>
      </c>
      <c r="C22" t="s">
        <v>130</v>
      </c>
      <c r="D22" s="8">
        <f t="shared" si="3"/>
        <v>1.825179451978853E-2</v>
      </c>
      <c r="E22" s="7" t="s">
        <v>22</v>
      </c>
      <c r="G22" s="4">
        <f>Data2010!D22*1.26993802702428/10000</f>
        <v>3.7971147008025964E-3</v>
      </c>
      <c r="H22" s="4">
        <f>Data2010!E22*1.17277290425482/10000</f>
        <v>3.9991556035089363E-3</v>
      </c>
      <c r="I22" s="4">
        <f>Data2010!F22*1.17127563629549/10000</f>
        <v>7.4727385595652254E-3</v>
      </c>
      <c r="J22" s="4">
        <f>Data2010!G22*1.17031747202064/10000</f>
        <v>9.397649300325739E-4</v>
      </c>
      <c r="K22" s="4">
        <f>Data2010!H22*1.16638342989044/10000</f>
        <v>3.5574694611658422E-3</v>
      </c>
      <c r="L22" s="4">
        <f>Data2010!I22*1.15261684365098/10000</f>
        <v>7.2038552728186252E-4</v>
      </c>
      <c r="M22" s="4">
        <f>Data2010!J22*1.15100891686608/10000</f>
        <v>1.0243979360108113E-4</v>
      </c>
      <c r="N22" s="4">
        <f>Data2010!K22*1.14768660810404/10000</f>
        <v>5.9909240943030885E-4</v>
      </c>
      <c r="O22" s="4">
        <f>Data2010!L22*1.14551080044858/10000</f>
        <v>1.1569659084530657E-4</v>
      </c>
      <c r="P22" s="4">
        <f>Data2010!M22*1.14348442574212/10000</f>
        <v>3.3618442116818323E-4</v>
      </c>
      <c r="Q22" s="4">
        <f>Data2010!N22*1.14206226751895/10000</f>
        <v>4.6824552968276953E-5</v>
      </c>
      <c r="R22" s="4">
        <f>Data2010!O22*1.138691484068/10000</f>
        <v>3.1655623257090395E-4</v>
      </c>
      <c r="S22" s="4">
        <f>Data2010!P22*1.13716094125085/10000</f>
        <v>4.5486437650034009E-5</v>
      </c>
      <c r="T22" s="4">
        <f t="shared" si="4"/>
        <v>2.2048909220591127E-2</v>
      </c>
      <c r="U22" s="5">
        <f t="shared" si="5"/>
        <v>10.352738734958422</v>
      </c>
      <c r="V22" s="4">
        <f>Data2010!S22*1.13790368555625/10000</f>
        <v>1.0423197759695251E-3</v>
      </c>
      <c r="W22" s="4">
        <f>Data2010!T22*1.17924250178655/10000</f>
        <v>4.3160275565387731E-4</v>
      </c>
      <c r="X22" s="4">
        <f>Data2010!U22*1.35078730638152/10000</f>
        <v>3.3904761390176154E-2</v>
      </c>
      <c r="Y22" s="4">
        <f>Data2010!V22*1.43052511716001/10000</f>
        <v>2.6178609644028181E-3</v>
      </c>
      <c r="Z22" s="4">
        <f>Data2010!W22*1.22105042083503/10000</f>
        <v>1.953680673336048E-4</v>
      </c>
    </row>
    <row r="23" spans="1:26">
      <c r="A23" t="str">
        <f>Data2010!A23</f>
        <v>C331162</v>
      </c>
      <c r="B23" t="s">
        <v>131</v>
      </c>
      <c r="C23" t="s">
        <v>132</v>
      </c>
      <c r="D23" s="8">
        <f t="shared" si="3"/>
        <v>1.5297347395255827E-2</v>
      </c>
      <c r="E23" s="7" t="s">
        <v>22</v>
      </c>
      <c r="G23" s="4">
        <f>Data2010!D23*1.26993802702428/10000</f>
        <v>3.365335771614342E-3</v>
      </c>
      <c r="H23" s="4">
        <f>Data2010!E23*1.17277290425482/10000</f>
        <v>3.2368532157433039E-3</v>
      </c>
      <c r="I23" s="4">
        <f>Data2010!F23*1.17127563629549/10000</f>
        <v>6.219473628729052E-3</v>
      </c>
      <c r="J23" s="4">
        <f>Data2010!G23*1.17031747202064/10000</f>
        <v>7.8879397614191142E-4</v>
      </c>
      <c r="K23" s="4">
        <f>Data2010!H23*1.16638342989044/10000</f>
        <v>3.0792522549107615E-3</v>
      </c>
      <c r="L23" s="4">
        <f>Data2010!I23*1.15261684365098/10000</f>
        <v>6.1319216082232142E-4</v>
      </c>
      <c r="M23" s="4">
        <f>Data2010!J23*1.15100891686608/10000</f>
        <v>9.4382731183018556E-5</v>
      </c>
      <c r="N23" s="4">
        <f>Data2010!K23*1.14768660810404/10000</f>
        <v>5.1531128703871394E-4</v>
      </c>
      <c r="O23" s="4">
        <f>Data2010!L23*1.14551080044858/10000</f>
        <v>1.0424148284082077E-4</v>
      </c>
      <c r="P23" s="4">
        <f>Data2010!M23*1.14348442574212/10000</f>
        <v>3.0759731052463026E-4</v>
      </c>
      <c r="Q23" s="4">
        <f>Data2010!N23*1.14206226751895/10000</f>
        <v>3.8830117095644303E-5</v>
      </c>
      <c r="R23" s="4">
        <f>Data2010!O23*1.138691484068/10000</f>
        <v>2.5734427539936798E-4</v>
      </c>
      <c r="S23" s="4">
        <f>Data2010!P23*1.13716094125085/10000</f>
        <v>4.2074954826281454E-5</v>
      </c>
      <c r="T23" s="4">
        <f t="shared" si="4"/>
        <v>1.866268316687017E-2</v>
      </c>
      <c r="U23" s="5">
        <f t="shared" si="5"/>
        <v>10.571761316900055</v>
      </c>
      <c r="V23" s="4">
        <f>Data2010!S23*1.13790368555625/10000</f>
        <v>7.9880838726048748E-4</v>
      </c>
      <c r="W23" s="4">
        <f>Data2010!T23*1.17924250178655/10000</f>
        <v>5.9433822090042114E-4</v>
      </c>
      <c r="X23" s="4">
        <f>Data2010!U23*1.35078730638152/10000</f>
        <v>2.3773856592314749E-2</v>
      </c>
      <c r="Y23" s="4">
        <f>Data2010!V23*1.43052511716001/10000</f>
        <v>1.9455141593376134E-3</v>
      </c>
      <c r="Z23" s="4">
        <f>Data2010!W23*1.22105042083503/10000</f>
        <v>1.0989453787515269E-4</v>
      </c>
    </row>
    <row r="24" spans="1:26">
      <c r="A24" t="str">
        <f>Data2010!A24</f>
        <v>G0559011</v>
      </c>
      <c r="B24" t="s">
        <v>133</v>
      </c>
      <c r="C24" t="s">
        <v>134</v>
      </c>
      <c r="D24" s="8">
        <f t="shared" si="3"/>
        <v>4.3520874778179468E-3</v>
      </c>
      <c r="E24" s="7" t="s">
        <v>22</v>
      </c>
      <c r="G24" s="4">
        <f>Data2010!D24*1.26993802702428/10000</f>
        <v>1.3588336889159794E-3</v>
      </c>
      <c r="H24" s="4">
        <f>Data2010!E24*1.17277290425482/10000</f>
        <v>9.4994605244640433E-4</v>
      </c>
      <c r="I24" s="4">
        <f>Data2010!F24*1.17127563629549/10000</f>
        <v>1.6046476217248212E-3</v>
      </c>
      <c r="J24" s="4">
        <f>Data2010!G24*1.17031747202064/10000</f>
        <v>2.2001968473988031E-4</v>
      </c>
      <c r="K24" s="4">
        <f>Data2010!H24*1.16638342989044/10000</f>
        <v>8.7478757241782996E-4</v>
      </c>
      <c r="L24" s="4">
        <f>Data2010!I24*1.15261684365098/10000</f>
        <v>1.8096084445320387E-4</v>
      </c>
      <c r="M24" s="4">
        <f>Data2010!J24*1.15100891686608/10000</f>
        <v>3.2228249672250245E-5</v>
      </c>
      <c r="N24" s="4">
        <f>Data2010!K24*1.14768660810404/10000</f>
        <v>1.778914242561262E-4</v>
      </c>
      <c r="O24" s="4">
        <f>Data2010!L24*1.14551080044858/10000</f>
        <v>3.7801856414803135E-5</v>
      </c>
      <c r="P24" s="4">
        <f>Data2010!M24*1.14348442574212/10000</f>
        <v>1.1777889585143834E-4</v>
      </c>
      <c r="Q24" s="4">
        <f>Data2010!N24*1.14206226751895/10000</f>
        <v>1.713093401278425E-5</v>
      </c>
      <c r="R24" s="4">
        <f>Data2010!O24*1.138691484068/10000</f>
        <v>1.1956260582714001E-4</v>
      </c>
      <c r="S24" s="4">
        <f>Data2010!P24*1.13716094125085/10000</f>
        <v>1.9331736001264453E-5</v>
      </c>
      <c r="T24" s="4">
        <f t="shared" si="4"/>
        <v>5.710921166733926E-3</v>
      </c>
      <c r="U24" s="5">
        <f t="shared" si="5"/>
        <v>12.304259259997398</v>
      </c>
      <c r="V24" s="4">
        <f>Data2010!S24*1.13790368555625/10000</f>
        <v>3.1292351352796879E-4</v>
      </c>
      <c r="W24" s="4">
        <f>Data2010!T24*1.17924250178655/10000</f>
        <v>5.4481003582538612E-4</v>
      </c>
      <c r="X24" s="4">
        <f>Data2010!U24*1.35078730638152/10000</f>
        <v>1.0265983528499551E-2</v>
      </c>
      <c r="Y24" s="4">
        <f>Data2010!V24*1.43052511716001/10000</f>
        <v>8.4400981912440595E-4</v>
      </c>
      <c r="Z24" s="4">
        <f>Data2010!W24*1.22105042083503/10000</f>
        <v>8.5473529458452097E-5</v>
      </c>
    </row>
    <row r="25" spans="1:26">
      <c r="A25" t="str">
        <f>Data2010!A25</f>
        <v>G0559012</v>
      </c>
      <c r="B25" t="s">
        <v>135</v>
      </c>
      <c r="C25" t="s">
        <v>136</v>
      </c>
      <c r="D25" s="8">
        <f t="shared" si="3"/>
        <v>6.033982957174942E-3</v>
      </c>
      <c r="E25" s="7" t="s">
        <v>22</v>
      </c>
      <c r="G25" s="4">
        <f>Data2010!D25*1.26993802702428/10000</f>
        <v>9.7785228080869572E-4</v>
      </c>
      <c r="H25" s="4">
        <f>Data2010!E25*1.17277290425482/10000</f>
        <v>1.5949711497865553E-3</v>
      </c>
      <c r="I25" s="4">
        <f>Data2010!F25*1.17127563629549/10000</f>
        <v>2.4596788362205289E-3</v>
      </c>
      <c r="J25" s="4">
        <f>Data2010!G25*1.17031747202064/10000</f>
        <v>2.937496854771806E-4</v>
      </c>
      <c r="K25" s="4">
        <f>Data2010!H25*1.16638342989044/10000</f>
        <v>1.0847365897981094E-3</v>
      </c>
      <c r="L25" s="4">
        <f>Data2010!I25*1.15261684365098/10000</f>
        <v>1.6943467601669406E-4</v>
      </c>
      <c r="M25" s="4">
        <f>Data2010!J25*1.15100891686608/10000</f>
        <v>2.6473205087919844E-5</v>
      </c>
      <c r="N25" s="4">
        <f>Data2010!K25*1.14768660810404/10000</f>
        <v>1.6067612513456558E-4</v>
      </c>
      <c r="O25" s="4">
        <f>Data2010!L25*1.14551080044858/10000</f>
        <v>2.9783280811663076E-5</v>
      </c>
      <c r="P25" s="4">
        <f>Data2010!M25*1.14348442574212/10000</f>
        <v>9.2622238485111713E-5</v>
      </c>
      <c r="Q25" s="4">
        <f>Data2010!N25*1.14206226751895/10000</f>
        <v>1.256268494270845E-5</v>
      </c>
      <c r="R25" s="4">
        <f>Data2010!O25*1.138691484068/10000</f>
        <v>9.4511393177643997E-5</v>
      </c>
      <c r="S25" s="4">
        <f>Data2010!P25*1.13716094125085/10000</f>
        <v>1.4783092236261052E-5</v>
      </c>
      <c r="T25" s="4">
        <f t="shared" si="4"/>
        <v>7.0118352379836373E-3</v>
      </c>
      <c r="U25" s="5">
        <f t="shared" si="5"/>
        <v>8.5690361438862137</v>
      </c>
      <c r="V25" s="4">
        <f>Data2010!S25*1.13790368555625/10000</f>
        <v>3.5161223883688127E-4</v>
      </c>
      <c r="W25" s="4">
        <f>Data2010!T25*1.17924250178655/10000</f>
        <v>1.768863752679825E-4</v>
      </c>
      <c r="X25" s="4">
        <f>Data2010!U25*1.35078730638152/10000</f>
        <v>1.0536140989775854E-2</v>
      </c>
      <c r="Y25" s="4">
        <f>Data2010!V25*1.43052511716001/10000</f>
        <v>2.8610502343200199E-3</v>
      </c>
      <c r="Z25" s="4">
        <f>Data2010!W25*1.22105042083503/10000</f>
        <v>1.2210504208350298E-4</v>
      </c>
    </row>
    <row r="26" spans="1:26">
      <c r="A26" t="str">
        <f>Data2010!A26</f>
        <v>G0559013</v>
      </c>
      <c r="B26" t="s">
        <v>137</v>
      </c>
      <c r="C26" t="s">
        <v>138</v>
      </c>
      <c r="D26" s="8">
        <f t="shared" si="3"/>
        <v>1.1731880065007026E-2</v>
      </c>
      <c r="E26" s="7" t="s">
        <v>22</v>
      </c>
      <c r="G26" s="4">
        <f>Data2010!D26*1.26993802702428/10000</f>
        <v>2.3747841105354033E-3</v>
      </c>
      <c r="H26" s="4">
        <f>Data2010!E26*1.17277290425482/10000</f>
        <v>2.5331894731904113E-3</v>
      </c>
      <c r="I26" s="4">
        <f>Data2010!F26*1.17127563629549/10000</f>
        <v>4.8725066469892386E-3</v>
      </c>
      <c r="J26" s="4">
        <f>Data2010!G26*1.17031747202064/10000</f>
        <v>6.1324635533881536E-4</v>
      </c>
      <c r="K26" s="4">
        <f>Data2010!H26*1.16638342989044/10000</f>
        <v>2.2861115225852628E-3</v>
      </c>
      <c r="L26" s="4">
        <f>Data2010!I26*1.15261684365098/10000</f>
        <v>4.4606271849292927E-4</v>
      </c>
      <c r="M26" s="4">
        <f>Data2010!J26*1.15100891686608/10000</f>
        <v>6.5607508261366558E-5</v>
      </c>
      <c r="N26" s="4">
        <f>Data2010!K26*1.14768660810404/10000</f>
        <v>3.500444154717322E-4</v>
      </c>
      <c r="O26" s="4">
        <f>Data2010!L26*1.14551080044858/10000</f>
        <v>7.7894734430503443E-5</v>
      </c>
      <c r="P26" s="4">
        <f>Data2010!M26*1.14348442574212/10000</f>
        <v>2.2526643187119761E-4</v>
      </c>
      <c r="Q26" s="4">
        <f>Data2010!N26*1.14206226751895/10000</f>
        <v>3.0835681223011654E-5</v>
      </c>
      <c r="R26" s="4">
        <f>Data2010!O26*1.138691484068/10000</f>
        <v>2.0154839268003602E-4</v>
      </c>
      <c r="S26" s="4">
        <f>Data2010!P26*1.13716094125085/10000</f>
        <v>2.9566184472522105E-5</v>
      </c>
      <c r="T26" s="4">
        <f t="shared" si="4"/>
        <v>1.4106664175542427E-2</v>
      </c>
      <c r="U26" s="5">
        <f t="shared" si="5"/>
        <v>10.114553300113807</v>
      </c>
      <c r="V26" s="4">
        <f>Data2010!S26*1.13790368555625/10000</f>
        <v>6.8956963344708755E-4</v>
      </c>
      <c r="W26" s="4">
        <f>Data2010!T26*1.17924250178655/10000</f>
        <v>1.7216940526083629E-3</v>
      </c>
      <c r="X26" s="4">
        <f>Data2010!U26*1.35078730638152/10000</f>
        <v>1.6074368945940085E-2</v>
      </c>
      <c r="Y26" s="4">
        <f>Data2010!V26*1.43052511716001/10000</f>
        <v>1.7595458941068124E-3</v>
      </c>
      <c r="Z26" s="4">
        <f>Data2010!W26*1.22105042083503/10000</f>
        <v>1.3431554629185328E-4</v>
      </c>
    </row>
    <row r="27" spans="1:26">
      <c r="A27" t="str">
        <f>Data2010!A27</f>
        <v>G0559014</v>
      </c>
      <c r="B27" t="s">
        <v>139</v>
      </c>
      <c r="C27" t="s">
        <v>140</v>
      </c>
      <c r="D27" s="8">
        <f t="shared" si="3"/>
        <v>6.0955821877894778E-2</v>
      </c>
      <c r="E27" s="7" t="s">
        <v>22</v>
      </c>
      <c r="G27" s="4">
        <f>Data2010!D27*1.26993802702428/10000</f>
        <v>5.1940465305293044E-3</v>
      </c>
      <c r="H27" s="4">
        <f>Data2010!E27*1.17277290425482/10000</f>
        <v>1.7122484402120372E-2</v>
      </c>
      <c r="I27" s="4">
        <f>Data2010!F27*1.17127563629549/10000</f>
        <v>2.8579125525609952E-2</v>
      </c>
      <c r="J27" s="4">
        <f>Data2010!G27*1.17031747202064/10000</f>
        <v>2.8555746317303612E-3</v>
      </c>
      <c r="K27" s="4">
        <f>Data2010!H27*1.16638342989044/10000</f>
        <v>8.9694885758574861E-3</v>
      </c>
      <c r="L27" s="4">
        <f>Data2010!I27*1.15261684365098/10000</f>
        <v>1.1987215173970194E-3</v>
      </c>
      <c r="M27" s="4">
        <f>Data2010!J27*1.15100891686608/10000</f>
        <v>1.5308418594318864E-4</v>
      </c>
      <c r="N27" s="4">
        <f>Data2010!K27*1.14768660810404/10000</f>
        <v>8.0911905871334827E-4</v>
      </c>
      <c r="O27" s="4">
        <f>Data2010!L27*1.14551080044858/10000</f>
        <v>1.592260012623526E-4</v>
      </c>
      <c r="P27" s="4">
        <f>Data2010!M27*1.14348442574212/10000</f>
        <v>4.9398527192059591E-4</v>
      </c>
      <c r="Q27" s="4">
        <f>Data2010!N27*1.14206226751895/10000</f>
        <v>7.3091985121212803E-5</v>
      </c>
      <c r="R27" s="4">
        <f>Data2010!O27*1.138691484068/10000</f>
        <v>4.7027958292008394E-4</v>
      </c>
      <c r="S27" s="4">
        <f>Data2010!P27*1.13716094125085/10000</f>
        <v>7.1641139298803558E-5</v>
      </c>
      <c r="T27" s="4">
        <f t="shared" si="4"/>
        <v>6.6149868408424087E-2</v>
      </c>
      <c r="U27" s="5">
        <f t="shared" si="5"/>
        <v>5.1839086381914985</v>
      </c>
      <c r="V27" s="4">
        <f>Data2010!S27*1.13790368555625/10000</f>
        <v>4.585751852791687E-3</v>
      </c>
      <c r="W27" s="4">
        <f>Data2010!T27*1.17924250178655/10000</f>
        <v>1.1320728017150878E-3</v>
      </c>
      <c r="X27" s="4">
        <f>Data2010!U27*1.35078730638152/10000</f>
        <v>6.2406373554826221E-2</v>
      </c>
      <c r="Y27" s="4">
        <f>Data2010!V27*1.43052511716001/10000</f>
        <v>2.3246033153850161E-2</v>
      </c>
      <c r="Z27" s="4">
        <f>Data2010!W27*1.22105042083503/10000</f>
        <v>9.4020882404297307E-4</v>
      </c>
    </row>
    <row r="28" spans="1:26">
      <c r="A28" t="str">
        <f>Data2010!A28</f>
        <v>G0559015</v>
      </c>
      <c r="B28" t="s">
        <v>141</v>
      </c>
      <c r="C28" t="s">
        <v>142</v>
      </c>
      <c r="D28" s="8">
        <f t="shared" si="3"/>
        <v>2.585015416180559E-2</v>
      </c>
      <c r="E28" s="7" t="s">
        <v>22</v>
      </c>
      <c r="G28" s="4">
        <f>Data2010!D28*1.26993802702428/10000</f>
        <v>2.6795692370212309E-3</v>
      </c>
      <c r="H28" s="4">
        <f>Data2010!E28*1.17277290425482/10000</f>
        <v>7.0483651545714694E-3</v>
      </c>
      <c r="I28" s="4">
        <f>Data2010!F28*1.17127563629549/10000</f>
        <v>1.1677618093866035E-2</v>
      </c>
      <c r="J28" s="4">
        <f>Data2010!G28*1.17031747202064/10000</f>
        <v>1.2697944571423943E-3</v>
      </c>
      <c r="K28" s="4">
        <f>Data2010!H28*1.16638342989044/10000</f>
        <v>4.1289973418121573E-3</v>
      </c>
      <c r="L28" s="4">
        <f>Data2010!I28*1.15261684365098/10000</f>
        <v>5.7861365551279201E-4</v>
      </c>
      <c r="M28" s="4">
        <f>Data2010!J28*1.15100891686608/10000</f>
        <v>8.0570624180625598E-5</v>
      </c>
      <c r="N28" s="4">
        <f>Data2010!K28*1.14768660810404/10000</f>
        <v>4.2120098517418268E-4</v>
      </c>
      <c r="O28" s="4">
        <f>Data2010!L28*1.14551080044858/10000</f>
        <v>8.3622288432746322E-5</v>
      </c>
      <c r="P28" s="4">
        <f>Data2010!M28*1.14348442574212/10000</f>
        <v>2.5842748021771909E-4</v>
      </c>
      <c r="Q28" s="4">
        <f>Data2010!N28*1.14206226751895/10000</f>
        <v>3.42618680255685E-5</v>
      </c>
      <c r="R28" s="4">
        <f>Data2010!O28*1.138691484068/10000</f>
        <v>2.3229306274987201E-4</v>
      </c>
      <c r="S28" s="4">
        <f>Data2010!P28*1.13716094125085/10000</f>
        <v>3.6389150120027202E-5</v>
      </c>
      <c r="T28" s="4">
        <f t="shared" si="4"/>
        <v>2.8529723398826822E-2</v>
      </c>
      <c r="U28" s="5">
        <f t="shared" si="5"/>
        <v>6.047654547132705</v>
      </c>
      <c r="V28" s="4">
        <f>Data2010!S28*1.13790368555625/10000</f>
        <v>1.8377144521733437E-3</v>
      </c>
      <c r="W28" s="4">
        <f>Data2010!T28*1.17924250178655/10000</f>
        <v>8.3844141877023708E-3</v>
      </c>
      <c r="X28" s="4">
        <f>Data2010!U28*1.35078730638152/10000</f>
        <v>3.4039840120814305E-2</v>
      </c>
      <c r="Y28" s="4">
        <f>Data2010!V28*1.43052511716001/10000</f>
        <v>1.3933314641138497E-2</v>
      </c>
      <c r="Z28" s="4">
        <f>Data2010!W28*1.22105042083503/10000</f>
        <v>6.8378823566761678E-4</v>
      </c>
    </row>
    <row r="29" spans="1:26">
      <c r="A29" t="str">
        <f>Data2010!A29</f>
        <v>G0559016</v>
      </c>
      <c r="B29" t="s">
        <v>143</v>
      </c>
      <c r="C29" t="s">
        <v>144</v>
      </c>
      <c r="D29" s="8">
        <f t="shared" si="3"/>
        <v>4.8606823043681399E-2</v>
      </c>
      <c r="E29" s="7" t="s">
        <v>22</v>
      </c>
      <c r="G29" s="4">
        <f>Data2010!D29*1.26993802702428/10000</f>
        <v>4.3939855735040095E-3</v>
      </c>
      <c r="H29" s="4">
        <f>Data2010!E29*1.17277290425482/10000</f>
        <v>1.342824975371769E-2</v>
      </c>
      <c r="I29" s="4">
        <f>Data2010!F29*1.17127563629549/10000</f>
        <v>2.2254237089614309E-2</v>
      </c>
      <c r="J29" s="4">
        <f>Data2010!G29*1.17031747202064/10000</f>
        <v>2.3347833566811763E-3</v>
      </c>
      <c r="K29" s="4">
        <f>Data2010!H29*1.16638342989044/10000</f>
        <v>7.5465007913911482E-3</v>
      </c>
      <c r="L29" s="4">
        <f>Data2010!I29*1.15261684365098/10000</f>
        <v>1.0073871213509566E-3</v>
      </c>
      <c r="M29" s="4">
        <f>Data2010!J29*1.15100891686608/10000</f>
        <v>1.3121501652273312E-4</v>
      </c>
      <c r="N29" s="4">
        <f>Data2010!K29*1.14768660810404/10000</f>
        <v>7.2419024971364916E-4</v>
      </c>
      <c r="O29" s="4">
        <f>Data2010!L29*1.14551080044858/10000</f>
        <v>1.431888500560725E-4</v>
      </c>
      <c r="P29" s="4">
        <f>Data2010!M29*1.14348442574212/10000</f>
        <v>4.5167634816813742E-4</v>
      </c>
      <c r="Q29" s="4">
        <f>Data2010!N29*1.14206226751895/10000</f>
        <v>6.7381673783618049E-5</v>
      </c>
      <c r="R29" s="4">
        <f>Data2010!O29*1.138691484068/10000</f>
        <v>4.4978313620686007E-4</v>
      </c>
      <c r="S29" s="4">
        <f>Data2010!P29*1.13716094125085/10000</f>
        <v>6.822965647505101E-5</v>
      </c>
      <c r="T29" s="4">
        <f t="shared" si="4"/>
        <v>5.300080861718541E-2</v>
      </c>
      <c r="U29" s="5">
        <f t="shared" si="5"/>
        <v>5.7415200478476738</v>
      </c>
      <c r="V29" s="4">
        <f>Data2010!S29*1.13790368555625/10000</f>
        <v>3.4819852778021259E-3</v>
      </c>
      <c r="W29" s="4">
        <f>Data2010!T29*1.17924250178655/10000</f>
        <v>7.783000511791229E-4</v>
      </c>
      <c r="X29" s="4">
        <f>Data2010!U29*1.35078730638152/10000</f>
        <v>7.9966608537785977E-2</v>
      </c>
      <c r="Y29" s="4">
        <f>Data2010!V29*1.43052511716001/10000</f>
        <v>2.0742614198820144E-2</v>
      </c>
      <c r="Z29" s="4">
        <f>Data2010!W29*1.22105042083503/10000</f>
        <v>9.0357731141792218E-4</v>
      </c>
    </row>
    <row r="30" spans="1:26">
      <c r="A30" t="str">
        <f>Data2010!A30</f>
        <v>G0559017</v>
      </c>
      <c r="B30" t="s">
        <v>145</v>
      </c>
      <c r="C30" t="s">
        <v>146</v>
      </c>
      <c r="D30" s="8">
        <f t="shared" si="3"/>
        <v>3.5376403474676604E-2</v>
      </c>
      <c r="E30" s="7" t="s">
        <v>22</v>
      </c>
      <c r="G30" s="4">
        <f>Data2010!D30*1.26993802702428/10000</f>
        <v>3.7336177994513825E-3</v>
      </c>
      <c r="H30" s="4">
        <f>Data2010!E30*1.17277290425482/10000</f>
        <v>9.6167378148895241E-3</v>
      </c>
      <c r="I30" s="4">
        <f>Data2010!F30*1.17127563629549/10000</f>
        <v>1.616360378087776E-2</v>
      </c>
      <c r="J30" s="4">
        <f>Data2010!G30*1.17031747202064/10000</f>
        <v>1.6969603344299279E-3</v>
      </c>
      <c r="K30" s="4">
        <f>Data2010!H30*1.16638342989044/10000</f>
        <v>5.5053297890828769E-3</v>
      </c>
      <c r="L30" s="4">
        <f>Data2010!I30*1.15261684365098/10000</f>
        <v>7.8377945368266638E-4</v>
      </c>
      <c r="M30" s="4">
        <f>Data2010!J30*1.15100891686608/10000</f>
        <v>1.0359080251794721E-4</v>
      </c>
      <c r="N30" s="4">
        <f>Data2010!K30*1.14768660810404/10000</f>
        <v>5.7154793083581202E-4</v>
      </c>
      <c r="O30" s="4">
        <f>Data2010!L30*1.14551080044858/10000</f>
        <v>1.1455108004485798E-4</v>
      </c>
      <c r="P30" s="4">
        <f>Data2010!M30*1.14348442574212/10000</f>
        <v>3.5791062525728352E-4</v>
      </c>
      <c r="Q30" s="4">
        <f>Data2010!N30*1.14206226751895/10000</f>
        <v>5.2534864305871701E-5</v>
      </c>
      <c r="R30" s="4">
        <f>Data2010!O30*1.138691484068/10000</f>
        <v>3.5641043451328401E-4</v>
      </c>
      <c r="S30" s="4">
        <f>Data2010!P30*1.13716094125085/10000</f>
        <v>5.3446564238789951E-5</v>
      </c>
      <c r="T30" s="4">
        <f t="shared" si="4"/>
        <v>3.9110021274127986E-2</v>
      </c>
      <c r="U30" s="5">
        <f t="shared" si="5"/>
        <v>6.1206096990288197</v>
      </c>
      <c r="V30" s="4">
        <f>Data2010!S30*1.13790368555625/10000</f>
        <v>2.3327025553903126E-3</v>
      </c>
      <c r="W30" s="4">
        <f>Data2010!T30*1.17924250178655/10000</f>
        <v>1.0412711290775237E-3</v>
      </c>
      <c r="X30" s="4">
        <f>Data2010!U30*1.35078730638152/10000</f>
        <v>5.8354011635681664E-2</v>
      </c>
      <c r="Y30" s="4">
        <f>Data2010!V30*1.43052511716001/10000</f>
        <v>1.4948987474322105E-2</v>
      </c>
      <c r="Z30" s="4">
        <f>Data2010!W30*1.22105042083503/10000</f>
        <v>6.4715672304256589E-4</v>
      </c>
    </row>
    <row r="31" spans="1:26">
      <c r="A31" t="str">
        <f>Data2010!A31</f>
        <v>G0559018</v>
      </c>
      <c r="B31" t="s">
        <v>147</v>
      </c>
      <c r="C31" t="s">
        <v>148</v>
      </c>
      <c r="D31" s="8">
        <f t="shared" si="3"/>
        <v>3.560680098070753E-2</v>
      </c>
      <c r="E31" s="7" t="s">
        <v>22</v>
      </c>
      <c r="G31" s="4">
        <f>Data2010!D31*1.26993802702428/10000</f>
        <v>3.352636391344099E-3</v>
      </c>
      <c r="H31" s="4">
        <f>Data2010!E31*1.17277290425482/10000</f>
        <v>9.8630201247830365E-3</v>
      </c>
      <c r="I31" s="4">
        <f>Data2010!F31*1.17127563629549/10000</f>
        <v>1.6222167562692538E-2</v>
      </c>
      <c r="J31" s="4">
        <f>Data2010!G31*1.17031747202064/10000</f>
        <v>1.726218271230444E-3</v>
      </c>
      <c r="K31" s="4">
        <f>Data2010!H31*1.16638342989044/10000</f>
        <v>5.5519851262784943E-3</v>
      </c>
      <c r="L31" s="4">
        <f>Data2010!I31*1.15261684365098/10000</f>
        <v>7.284538451874194E-4</v>
      </c>
      <c r="M31" s="4">
        <f>Data2010!J31*1.15100891686608/10000</f>
        <v>9.7835757933616803E-5</v>
      </c>
      <c r="N31" s="4">
        <f>Data2010!K31*1.14768660810404/10000</f>
        <v>5.2908352633596251E-4</v>
      </c>
      <c r="O31" s="4">
        <f>Data2010!L31*1.14551080044858/10000</f>
        <v>1.0767801524216652E-4</v>
      </c>
      <c r="P31" s="4">
        <f>Data2010!M31*1.14348442574212/10000</f>
        <v>3.3618442116818323E-4</v>
      </c>
      <c r="Q31" s="4">
        <f>Data2010!N31*1.14206226751895/10000</f>
        <v>5.2534864305871701E-5</v>
      </c>
      <c r="R31" s="4">
        <f>Data2010!O31*1.138691484068/10000</f>
        <v>3.3933006225226399E-4</v>
      </c>
      <c r="S31" s="4">
        <f>Data2010!P31*1.13716094125085/10000</f>
        <v>5.2309403297539106E-5</v>
      </c>
      <c r="T31" s="4">
        <f t="shared" si="4"/>
        <v>3.8959437372051632E-2</v>
      </c>
      <c r="U31" s="5">
        <f t="shared" si="5"/>
        <v>5.7583221089644905</v>
      </c>
      <c r="V31" s="4">
        <f>Data2010!S31*1.13790368555625/10000</f>
        <v>2.2644283342569379E-3</v>
      </c>
      <c r="W31" s="4">
        <f>Data2010!T31*1.17924250178655/10000</f>
        <v>1.344336452036667E-3</v>
      </c>
      <c r="X31" s="4">
        <f>Data2010!U31*1.35078730638152/10000</f>
        <v>7.2807435813963928E-2</v>
      </c>
      <c r="Y31" s="4">
        <f>Data2010!V31*1.43052511716001/10000</f>
        <v>1.6164933823908111E-2</v>
      </c>
      <c r="Z31" s="4">
        <f>Data2010!W31*1.22105042083503/10000</f>
        <v>7.2041974829266766E-4</v>
      </c>
    </row>
    <row r="32" spans="1:26">
      <c r="A32" t="str">
        <f>Data2010!A32</f>
        <v>G0559019</v>
      </c>
      <c r="B32" t="s">
        <v>149</v>
      </c>
      <c r="C32" t="s">
        <v>150</v>
      </c>
      <c r="D32" s="8">
        <f t="shared" si="3"/>
        <v>4.5008187721213108E-2</v>
      </c>
      <c r="E32" s="7" t="s">
        <v>22</v>
      </c>
      <c r="G32" s="4">
        <f>Data2010!D32*1.26993802702428/10000</f>
        <v>3.8733109824240536E-3</v>
      </c>
      <c r="H32" s="4">
        <f>Data2010!E32*1.17277290425482/10000</f>
        <v>1.3076417882441243E-2</v>
      </c>
      <c r="I32" s="4">
        <f>Data2010!F32*1.17127563629549/10000</f>
        <v>2.008737716246765E-2</v>
      </c>
      <c r="J32" s="4">
        <f>Data2010!G32*1.17031747202064/10000</f>
        <v>2.2177516094791126E-3</v>
      </c>
      <c r="K32" s="4">
        <f>Data2010!H32*1.16638342989044/10000</f>
        <v>6.9516452421470231E-3</v>
      </c>
      <c r="L32" s="4">
        <f>Data2010!I32*1.15261684365098/10000</f>
        <v>9.0249898857871732E-4</v>
      </c>
      <c r="M32" s="4">
        <f>Data2010!J32*1.15100891686608/10000</f>
        <v>1.1740290952034016E-4</v>
      </c>
      <c r="N32" s="4">
        <f>Data2010!K32*1.14768660810404/10000</f>
        <v>6.2663688802480578E-4</v>
      </c>
      <c r="O32" s="4">
        <f>Data2010!L32*1.14551080044858/10000</f>
        <v>1.260061880493438E-4</v>
      </c>
      <c r="P32" s="4">
        <f>Data2010!M32*1.14348442574212/10000</f>
        <v>3.9450212688103142E-4</v>
      </c>
      <c r="Q32" s="4">
        <f>Data2010!N32*1.14206226751895/10000</f>
        <v>5.8245175643466448E-5</v>
      </c>
      <c r="R32" s="4">
        <f>Data2010!O32*1.138691484068/10000</f>
        <v>3.9057117903532404E-4</v>
      </c>
      <c r="S32" s="4">
        <f>Data2010!P32*1.13716094125085/10000</f>
        <v>5.9132368945044209E-5</v>
      </c>
      <c r="T32" s="4">
        <f t="shared" si="4"/>
        <v>4.8881498703637158E-2</v>
      </c>
      <c r="U32" s="5">
        <f t="shared" si="5"/>
        <v>5.4724095938552582</v>
      </c>
      <c r="V32" s="4">
        <f>Data2010!S32*1.13790368555625/10000</f>
        <v>3.1861303195575004E-3</v>
      </c>
      <c r="W32" s="4">
        <f>Data2010!T32*1.17924250178655/10000</f>
        <v>1.1674500767686845E-3</v>
      </c>
      <c r="X32" s="4">
        <f>Data2010!U32*1.35078730638152/10000</f>
        <v>7.4293301850983595E-2</v>
      </c>
      <c r="Y32" s="4">
        <f>Data2010!V32*1.43052511716001/10000</f>
        <v>2.1600929269116151E-2</v>
      </c>
      <c r="Z32" s="4">
        <f>Data2010!W32*1.22105042083503/10000</f>
        <v>9.4020882404297307E-4</v>
      </c>
    </row>
    <row r="33" spans="1:26">
      <c r="A33" t="str">
        <f>Data2010!A33</f>
        <v>G0559020</v>
      </c>
      <c r="B33" t="s">
        <v>151</v>
      </c>
      <c r="C33" t="s">
        <v>152</v>
      </c>
      <c r="D33" s="8">
        <f t="shared" si="3"/>
        <v>5.3863078677769856E-2</v>
      </c>
      <c r="E33" s="7" t="s">
        <v>22</v>
      </c>
      <c r="G33" s="4">
        <f>Data2010!D33*1.26993802702428/10000</f>
        <v>4.6606725591791078E-3</v>
      </c>
      <c r="H33" s="4">
        <f>Data2010!E33*1.17277290425482/10000</f>
        <v>1.6125627433503775E-2</v>
      </c>
      <c r="I33" s="4">
        <f>Data2010!F33*1.17127563629549/10000</f>
        <v>2.3425512725909797E-2</v>
      </c>
      <c r="J33" s="4">
        <f>Data2010!G33*1.17031747202064/10000</f>
        <v>2.715136535087885E-3</v>
      </c>
      <c r="K33" s="4">
        <f>Data2010!H33*1.16638342989044/10000</f>
        <v>8.4096245295100722E-3</v>
      </c>
      <c r="L33" s="4">
        <f>Data2010!I33*1.15261684365098/10000</f>
        <v>1.043118243504137E-3</v>
      </c>
      <c r="M33" s="4">
        <f>Data2010!J33*1.15100891686608/10000</f>
        <v>1.3466804327333135E-4</v>
      </c>
      <c r="N33" s="4">
        <f>Data2010!K33*1.14768660810404/10000</f>
        <v>7.2763330953796133E-4</v>
      </c>
      <c r="O33" s="4">
        <f>Data2010!L33*1.14551080044858/10000</f>
        <v>1.5006191485876397E-4</v>
      </c>
      <c r="P33" s="4">
        <f>Data2010!M33*1.14348442574212/10000</f>
        <v>4.7683300553446397E-4</v>
      </c>
      <c r="Q33" s="4">
        <f>Data2010!N33*1.14206226751895/10000</f>
        <v>7.5376109656250705E-5</v>
      </c>
      <c r="R33" s="4">
        <f>Data2010!O33*1.138691484068/10000</f>
        <v>4.9988556150585195E-4</v>
      </c>
      <c r="S33" s="4">
        <f>Data2010!P33*1.13716094125085/10000</f>
        <v>7.96012658875595E-5</v>
      </c>
      <c r="T33" s="4">
        <f t="shared" si="4"/>
        <v>5.8523751236948959E-2</v>
      </c>
      <c r="U33" s="5">
        <f t="shared" si="5"/>
        <v>5.4459555076266124</v>
      </c>
      <c r="V33" s="4">
        <f>Data2010!S33*1.13790368555625/10000</f>
        <v>5.4391796169588752E-3</v>
      </c>
      <c r="W33" s="4">
        <f>Data2010!T33*1.17924250178655/10000</f>
        <v>1.5919773774118425E-3</v>
      </c>
      <c r="X33" s="4">
        <f>Data2010!U33*1.35078730638152/10000</f>
        <v>0.12535306203220506</v>
      </c>
      <c r="Y33" s="4">
        <f>Data2010!V33*1.43052511716001/10000</f>
        <v>3.3045130206396232E-2</v>
      </c>
      <c r="Z33" s="4">
        <f>Data2010!W33*1.22105042083503/10000</f>
        <v>1.4774710092103861E-3</v>
      </c>
    </row>
    <row r="34" spans="1:26">
      <c r="A34" t="str">
        <f>Data2010!A34</f>
        <v>G0559021</v>
      </c>
      <c r="B34" t="s">
        <v>153</v>
      </c>
      <c r="C34" t="s">
        <v>154</v>
      </c>
      <c r="D34" s="8">
        <f t="shared" si="3"/>
        <v>4.4996267399134232E-2</v>
      </c>
      <c r="E34" s="7" t="s">
        <v>22</v>
      </c>
      <c r="G34" s="4">
        <f>Data2010!D34*1.26993802702428/10000</f>
        <v>4.7241694605303216E-3</v>
      </c>
      <c r="H34" s="4">
        <f>Data2010!E34*1.17277290425482/10000</f>
        <v>1.3193695172866724E-2</v>
      </c>
      <c r="I34" s="4">
        <f>Data2010!F34*1.17127563629549/10000</f>
        <v>1.9326047998875582E-2</v>
      </c>
      <c r="J34" s="4">
        <f>Data2010!G34*1.17031747202064/10000</f>
        <v>2.2821190704402478E-3</v>
      </c>
      <c r="K34" s="4">
        <f>Data2010!H34*1.16638342989044/10000</f>
        <v>7.1732580938262064E-3</v>
      </c>
      <c r="L34" s="4">
        <f>Data2010!I34*1.15261684365098/10000</f>
        <v>9.9586095291444689E-4</v>
      </c>
      <c r="M34" s="4">
        <f>Data2010!J34*1.15100891686608/10000</f>
        <v>1.3006400760586702E-4</v>
      </c>
      <c r="N34" s="4">
        <f>Data2010!K34*1.14768660810404/10000</f>
        <v>7.0353189076777657E-4</v>
      </c>
      <c r="O34" s="4">
        <f>Data2010!L34*1.14551080044858/10000</f>
        <v>1.4433436085652107E-4</v>
      </c>
      <c r="P34" s="4">
        <f>Data2010!M34*1.14348442574212/10000</f>
        <v>4.6082422357407438E-4</v>
      </c>
      <c r="Q34" s="4">
        <f>Data2010!N34*1.14206226751895/10000</f>
        <v>6.7381673783618049E-5</v>
      </c>
      <c r="R34" s="4">
        <f>Data2010!O34*1.138691484068/10000</f>
        <v>4.4978313620686007E-4</v>
      </c>
      <c r="S34" s="4">
        <f>Data2010!P34*1.13716094125085/10000</f>
        <v>6.9366817416301855E-5</v>
      </c>
      <c r="T34" s="4">
        <f t="shared" si="4"/>
        <v>4.9720436859664555E-2</v>
      </c>
      <c r="U34" s="5">
        <f t="shared" si="5"/>
        <v>6.076268138296177</v>
      </c>
      <c r="V34" s="4">
        <f>Data2010!S34*1.13790368555625/10000</f>
        <v>3.3454368355353751E-3</v>
      </c>
      <c r="W34" s="4">
        <f>Data2010!T34*1.17924250178655/10000</f>
        <v>1.3856099395991963E-3</v>
      </c>
      <c r="X34" s="4">
        <f>Data2010!U34*1.35078730638152/10000</f>
        <v>8.6045151416502819E-2</v>
      </c>
      <c r="Y34" s="4">
        <f>Data2010!V34*1.43052511716001/10000</f>
        <v>1.9669720360950136E-2</v>
      </c>
      <c r="Z34" s="4">
        <f>Data2010!W34*1.22105042083503/10000</f>
        <v>8.3031428616782042E-4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4"/>
  <sheetViews>
    <sheetView tabSelected="1" workbookViewId="0">
      <selection activeCell="AG31" sqref="AD31:AG31"/>
    </sheetView>
  </sheetViews>
  <sheetFormatPr defaultRowHeight="14.4"/>
  <cols>
    <col min="4" max="4" width="13.88671875" customWidth="1"/>
    <col min="23" max="23" width="16.5546875" bestFit="1" customWidth="1"/>
    <col min="31" max="31" width="9.21875" customWidth="1"/>
  </cols>
  <sheetData>
    <row r="1" spans="1:35">
      <c r="A1" t="s">
        <v>23</v>
      </c>
      <c r="B1" t="s">
        <v>87</v>
      </c>
      <c r="C1" t="s">
        <v>366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Y1" t="s">
        <v>42</v>
      </c>
      <c r="Z1" t="s">
        <v>43</v>
      </c>
      <c r="AA1" t="s">
        <v>44</v>
      </c>
      <c r="AB1" t="s">
        <v>45</v>
      </c>
      <c r="AC1" t="s">
        <v>46</v>
      </c>
      <c r="AD1" t="s">
        <v>47</v>
      </c>
      <c r="AE1" t="s">
        <v>48</v>
      </c>
      <c r="AF1" t="s">
        <v>49</v>
      </c>
      <c r="AG1" t="s">
        <v>50</v>
      </c>
      <c r="AH1" t="s">
        <v>51</v>
      </c>
      <c r="AI1" t="s">
        <v>52</v>
      </c>
    </row>
    <row r="2" spans="1:35">
      <c r="A2" t="s">
        <v>53</v>
      </c>
      <c r="D2">
        <v>25.4</v>
      </c>
      <c r="E2">
        <v>27.1</v>
      </c>
      <c r="F2">
        <v>53.1</v>
      </c>
      <c r="G2">
        <v>6.54</v>
      </c>
      <c r="H2">
        <v>24.9</v>
      </c>
      <c r="I2">
        <v>4.6900000000000004</v>
      </c>
      <c r="J2">
        <v>0.68</v>
      </c>
      <c r="K2">
        <v>3.93</v>
      </c>
      <c r="L2">
        <v>0.83</v>
      </c>
      <c r="M2">
        <v>2.61</v>
      </c>
      <c r="N2">
        <v>0.35</v>
      </c>
      <c r="O2">
        <v>2.63</v>
      </c>
      <c r="P2">
        <v>0.41</v>
      </c>
      <c r="S2">
        <v>8.75</v>
      </c>
      <c r="T2">
        <v>3.7</v>
      </c>
      <c r="U2">
        <v>625</v>
      </c>
      <c r="V2">
        <v>14.8</v>
      </c>
      <c r="W2">
        <v>1.3</v>
      </c>
      <c r="Y2">
        <v>1.03</v>
      </c>
      <c r="Z2">
        <v>14.4</v>
      </c>
      <c r="AA2">
        <v>68.900000000000006</v>
      </c>
      <c r="AB2">
        <v>4.72</v>
      </c>
      <c r="AC2">
        <v>2</v>
      </c>
      <c r="AD2">
        <v>61.8</v>
      </c>
      <c r="AE2">
        <v>0.6</v>
      </c>
      <c r="AF2">
        <v>146</v>
      </c>
      <c r="AG2">
        <v>6</v>
      </c>
      <c r="AH2">
        <v>174</v>
      </c>
      <c r="AI2">
        <v>192</v>
      </c>
    </row>
    <row r="3" spans="1:35">
      <c r="A3" t="s">
        <v>54</v>
      </c>
      <c r="D3">
        <v>16.5</v>
      </c>
      <c r="E3">
        <v>21.8</v>
      </c>
      <c r="F3">
        <v>40.700000000000003</v>
      </c>
      <c r="G3">
        <v>4.87</v>
      </c>
      <c r="H3">
        <v>18.100000000000001</v>
      </c>
      <c r="I3">
        <v>2.9</v>
      </c>
      <c r="J3">
        <v>0.43</v>
      </c>
      <c r="K3">
        <v>2.7</v>
      </c>
      <c r="L3">
        <v>0.49</v>
      </c>
      <c r="M3">
        <v>1.54</v>
      </c>
      <c r="N3">
        <v>0.24</v>
      </c>
      <c r="O3">
        <v>1.61</v>
      </c>
      <c r="P3">
        <v>0.25</v>
      </c>
      <c r="S3">
        <v>5.48</v>
      </c>
      <c r="T3">
        <v>6.01</v>
      </c>
      <c r="U3">
        <v>185</v>
      </c>
      <c r="V3">
        <v>9.5</v>
      </c>
      <c r="W3">
        <v>1.1000000000000001</v>
      </c>
      <c r="Y3">
        <v>0.62</v>
      </c>
      <c r="Z3">
        <v>5.0999999999999996</v>
      </c>
      <c r="AA3">
        <v>45.3</v>
      </c>
      <c r="AB3">
        <v>3.2</v>
      </c>
      <c r="AC3">
        <v>2</v>
      </c>
      <c r="AD3">
        <v>49.7</v>
      </c>
      <c r="AE3">
        <v>0.6</v>
      </c>
      <c r="AF3">
        <v>113</v>
      </c>
      <c r="AG3">
        <v>5</v>
      </c>
      <c r="AH3">
        <v>130</v>
      </c>
      <c r="AI3">
        <v>130</v>
      </c>
    </row>
    <row r="4" spans="1:35">
      <c r="A4" t="s">
        <v>55</v>
      </c>
      <c r="D4">
        <v>29.7</v>
      </c>
      <c r="E4">
        <v>38</v>
      </c>
      <c r="F4">
        <v>65.5</v>
      </c>
      <c r="G4">
        <v>8.5</v>
      </c>
      <c r="H4">
        <v>31.6</v>
      </c>
      <c r="I4">
        <v>5.46</v>
      </c>
      <c r="J4">
        <v>0.79</v>
      </c>
      <c r="K4">
        <v>4.4000000000000004</v>
      </c>
      <c r="L4">
        <v>0.91</v>
      </c>
      <c r="M4">
        <v>2.8</v>
      </c>
      <c r="N4">
        <v>0.36</v>
      </c>
      <c r="O4">
        <v>2.63</v>
      </c>
      <c r="P4">
        <v>0.39</v>
      </c>
      <c r="S4">
        <v>9.56</v>
      </c>
      <c r="T4">
        <v>6.44</v>
      </c>
      <c r="U4">
        <v>249</v>
      </c>
      <c r="V4">
        <v>14</v>
      </c>
      <c r="W4">
        <v>1.3</v>
      </c>
      <c r="Y4">
        <v>1.24</v>
      </c>
      <c r="Z4">
        <v>6.2</v>
      </c>
      <c r="AA4">
        <v>65.599999999999994</v>
      </c>
      <c r="AB4">
        <v>6.16</v>
      </c>
      <c r="AC4">
        <v>2</v>
      </c>
      <c r="AD4">
        <v>56.3</v>
      </c>
      <c r="AE4">
        <v>0.7</v>
      </c>
      <c r="AF4">
        <v>247</v>
      </c>
      <c r="AG4">
        <v>6</v>
      </c>
      <c r="AH4">
        <v>119</v>
      </c>
      <c r="AI4">
        <v>117</v>
      </c>
    </row>
    <row r="5" spans="1:35">
      <c r="A5" t="s">
        <v>56</v>
      </c>
      <c r="D5">
        <v>32.1</v>
      </c>
      <c r="E5">
        <v>83.9</v>
      </c>
      <c r="F5">
        <v>129</v>
      </c>
      <c r="G5">
        <v>14.35</v>
      </c>
      <c r="H5">
        <v>45.5</v>
      </c>
      <c r="I5">
        <v>6.8</v>
      </c>
      <c r="J5">
        <v>0.88</v>
      </c>
      <c r="K5">
        <v>4.91</v>
      </c>
      <c r="L5">
        <v>1.03</v>
      </c>
      <c r="M5">
        <v>3.22</v>
      </c>
      <c r="N5">
        <v>0.44</v>
      </c>
      <c r="O5">
        <v>3.19</v>
      </c>
      <c r="P5">
        <v>0.44</v>
      </c>
      <c r="S5">
        <v>23.3</v>
      </c>
      <c r="T5">
        <v>16.5</v>
      </c>
      <c r="U5">
        <v>464</v>
      </c>
      <c r="V5">
        <v>93.2</v>
      </c>
      <c r="W5">
        <v>5.2</v>
      </c>
      <c r="Y5">
        <v>1.05</v>
      </c>
      <c r="Z5">
        <v>9.9</v>
      </c>
      <c r="AA5">
        <v>107</v>
      </c>
      <c r="AB5">
        <v>6.83</v>
      </c>
      <c r="AC5">
        <v>3</v>
      </c>
      <c r="AD5">
        <v>97</v>
      </c>
      <c r="AE5">
        <v>0.7</v>
      </c>
      <c r="AF5">
        <v>143</v>
      </c>
      <c r="AG5">
        <v>7</v>
      </c>
      <c r="AH5">
        <v>205</v>
      </c>
      <c r="AI5">
        <v>200</v>
      </c>
    </row>
    <row r="6" spans="1:35">
      <c r="A6" t="s">
        <v>57</v>
      </c>
      <c r="D6">
        <v>25.8</v>
      </c>
      <c r="E6">
        <v>51.3</v>
      </c>
      <c r="F6">
        <v>79.599999999999994</v>
      </c>
      <c r="G6">
        <v>11.1</v>
      </c>
      <c r="H6">
        <v>39.299999999999997</v>
      </c>
      <c r="I6">
        <v>5.36</v>
      </c>
      <c r="J6">
        <v>0.65</v>
      </c>
      <c r="K6">
        <v>3.5</v>
      </c>
      <c r="L6">
        <v>0.71</v>
      </c>
      <c r="M6">
        <v>2.36</v>
      </c>
      <c r="N6">
        <v>0.31</v>
      </c>
      <c r="O6">
        <v>2.34</v>
      </c>
      <c r="P6">
        <v>0.36</v>
      </c>
      <c r="S6">
        <v>7.75</v>
      </c>
      <c r="T6">
        <v>5.3</v>
      </c>
      <c r="U6">
        <v>315</v>
      </c>
      <c r="V6">
        <v>21.5</v>
      </c>
      <c r="W6">
        <v>1.5</v>
      </c>
      <c r="Y6">
        <v>0.94</v>
      </c>
      <c r="Z6">
        <v>7.6</v>
      </c>
      <c r="AA6">
        <v>51</v>
      </c>
      <c r="AB6">
        <v>5.88</v>
      </c>
      <c r="AC6">
        <v>2</v>
      </c>
      <c r="AD6">
        <v>147.5</v>
      </c>
      <c r="AE6">
        <v>1.2</v>
      </c>
      <c r="AF6">
        <v>371</v>
      </c>
      <c r="AG6">
        <v>6</v>
      </c>
      <c r="AH6">
        <v>418</v>
      </c>
      <c r="AI6">
        <v>404</v>
      </c>
    </row>
    <row r="7" spans="1:35">
      <c r="A7" t="s">
        <v>58</v>
      </c>
      <c r="D7">
        <v>21.7</v>
      </c>
      <c r="E7">
        <v>53.8</v>
      </c>
      <c r="F7">
        <v>108</v>
      </c>
      <c r="G7">
        <v>13.4</v>
      </c>
      <c r="H7">
        <v>48.7</v>
      </c>
      <c r="I7">
        <v>5.2</v>
      </c>
      <c r="J7">
        <v>0.61</v>
      </c>
      <c r="K7">
        <v>3.19</v>
      </c>
      <c r="L7">
        <v>0.6</v>
      </c>
      <c r="M7">
        <v>1.91</v>
      </c>
      <c r="N7">
        <v>0.23</v>
      </c>
      <c r="O7">
        <v>1.91</v>
      </c>
      <c r="P7">
        <v>0.26</v>
      </c>
      <c r="S7">
        <v>5.73</v>
      </c>
      <c r="T7">
        <v>4.1100000000000003</v>
      </c>
      <c r="U7">
        <v>309</v>
      </c>
      <c r="V7">
        <v>10.9</v>
      </c>
      <c r="W7">
        <v>1</v>
      </c>
      <c r="Y7">
        <v>0.99</v>
      </c>
      <c r="Z7">
        <v>7.2</v>
      </c>
      <c r="AA7">
        <v>38.4</v>
      </c>
      <c r="AB7">
        <v>6.52</v>
      </c>
      <c r="AC7">
        <v>1</v>
      </c>
      <c r="AD7">
        <v>69.8</v>
      </c>
      <c r="AE7">
        <v>0.6</v>
      </c>
      <c r="AF7">
        <v>319</v>
      </c>
      <c r="AG7">
        <v>5</v>
      </c>
      <c r="AH7">
        <v>339</v>
      </c>
      <c r="AI7">
        <v>338</v>
      </c>
    </row>
    <row r="8" spans="1:35">
      <c r="A8" t="s">
        <v>59</v>
      </c>
      <c r="D8">
        <v>16.8</v>
      </c>
      <c r="E8">
        <v>18.5</v>
      </c>
      <c r="F8">
        <v>35.700000000000003</v>
      </c>
      <c r="G8">
        <v>4.26</v>
      </c>
      <c r="H8">
        <v>15.6</v>
      </c>
      <c r="I8">
        <v>2.88</v>
      </c>
      <c r="J8">
        <v>0.43</v>
      </c>
      <c r="K8">
        <v>2.6</v>
      </c>
      <c r="L8">
        <v>0.54</v>
      </c>
      <c r="M8">
        <v>1.69</v>
      </c>
      <c r="N8">
        <v>0.2</v>
      </c>
      <c r="O8">
        <v>1.75</v>
      </c>
      <c r="P8">
        <v>0.26</v>
      </c>
      <c r="S8">
        <v>5.79</v>
      </c>
      <c r="T8">
        <v>3.45</v>
      </c>
      <c r="U8">
        <v>357</v>
      </c>
      <c r="V8">
        <v>16</v>
      </c>
      <c r="W8">
        <v>1.3</v>
      </c>
      <c r="Y8">
        <v>0.57999999999999996</v>
      </c>
      <c r="Z8">
        <v>8.1999999999999993</v>
      </c>
      <c r="AA8">
        <v>27.3</v>
      </c>
      <c r="AB8">
        <v>2.98</v>
      </c>
      <c r="AC8">
        <v>1</v>
      </c>
      <c r="AD8">
        <v>43.6</v>
      </c>
      <c r="AE8">
        <v>-0.5</v>
      </c>
      <c r="AF8">
        <v>66</v>
      </c>
      <c r="AG8">
        <v>6</v>
      </c>
      <c r="AH8">
        <v>453</v>
      </c>
      <c r="AI8">
        <v>367</v>
      </c>
    </row>
    <row r="9" spans="1:35">
      <c r="A9" t="s">
        <v>60</v>
      </c>
      <c r="D9">
        <v>67.400000000000006</v>
      </c>
      <c r="E9">
        <v>196.5</v>
      </c>
      <c r="F9">
        <v>278</v>
      </c>
      <c r="G9">
        <v>34.299999999999997</v>
      </c>
      <c r="H9">
        <v>107.5</v>
      </c>
      <c r="I9">
        <v>16.649999999999999</v>
      </c>
      <c r="J9">
        <v>2.15</v>
      </c>
      <c r="K9">
        <v>10.95</v>
      </c>
      <c r="L9">
        <v>2.2000000000000002</v>
      </c>
      <c r="M9">
        <v>6.62</v>
      </c>
      <c r="N9">
        <v>0.86</v>
      </c>
      <c r="O9">
        <v>5.3</v>
      </c>
      <c r="P9">
        <v>0.74</v>
      </c>
      <c r="S9">
        <v>44.6</v>
      </c>
      <c r="T9">
        <v>11.55</v>
      </c>
      <c r="U9">
        <v>793</v>
      </c>
      <c r="V9">
        <v>165.5</v>
      </c>
      <c r="W9">
        <v>7.3</v>
      </c>
      <c r="Y9">
        <v>4.01</v>
      </c>
      <c r="Z9">
        <v>15.2</v>
      </c>
      <c r="AA9">
        <v>115.5</v>
      </c>
      <c r="AB9">
        <v>16.350000000000001</v>
      </c>
      <c r="AC9">
        <v>5</v>
      </c>
      <c r="AD9">
        <v>152</v>
      </c>
      <c r="AE9">
        <v>-0.5</v>
      </c>
      <c r="AF9">
        <v>90</v>
      </c>
      <c r="AG9">
        <v>9</v>
      </c>
      <c r="AH9">
        <v>142</v>
      </c>
      <c r="AI9">
        <v>159</v>
      </c>
    </row>
    <row r="10" spans="1:35">
      <c r="A10" t="s">
        <v>61</v>
      </c>
      <c r="D10">
        <v>63.3</v>
      </c>
      <c r="E10">
        <v>199</v>
      </c>
      <c r="F10">
        <v>320</v>
      </c>
      <c r="G10">
        <v>33.4</v>
      </c>
      <c r="H10">
        <v>105</v>
      </c>
      <c r="I10">
        <v>15.15</v>
      </c>
      <c r="J10">
        <v>1.92</v>
      </c>
      <c r="K10">
        <v>10.5</v>
      </c>
      <c r="L10">
        <v>2.0699999999999998</v>
      </c>
      <c r="M10">
        <v>6.45</v>
      </c>
      <c r="N10">
        <v>0.92</v>
      </c>
      <c r="O10">
        <v>6.04</v>
      </c>
      <c r="P10">
        <v>0.87</v>
      </c>
      <c r="S10">
        <v>36.299999999999997</v>
      </c>
      <c r="T10">
        <v>11.1</v>
      </c>
      <c r="U10">
        <v>1190</v>
      </c>
      <c r="V10">
        <v>242</v>
      </c>
      <c r="W10">
        <v>12.4</v>
      </c>
      <c r="Y10">
        <v>3.85</v>
      </c>
      <c r="Z10">
        <v>20.8</v>
      </c>
      <c r="AA10">
        <v>134.5</v>
      </c>
      <c r="AB10">
        <v>15.2</v>
      </c>
      <c r="AC10">
        <v>5</v>
      </c>
      <c r="AD10">
        <v>211</v>
      </c>
      <c r="AE10">
        <v>-0.5</v>
      </c>
      <c r="AF10">
        <v>80</v>
      </c>
      <c r="AG10">
        <v>9</v>
      </c>
      <c r="AH10">
        <v>116</v>
      </c>
      <c r="AI10">
        <v>133</v>
      </c>
    </row>
    <row r="11" spans="1:35">
      <c r="A11" t="s">
        <v>62</v>
      </c>
      <c r="D11">
        <v>46.5</v>
      </c>
      <c r="E11">
        <v>115</v>
      </c>
      <c r="F11">
        <v>178</v>
      </c>
      <c r="G11">
        <v>21.4</v>
      </c>
      <c r="H11">
        <v>68.7</v>
      </c>
      <c r="I11">
        <v>10.55</v>
      </c>
      <c r="J11">
        <v>1.42</v>
      </c>
      <c r="K11">
        <v>7.73</v>
      </c>
      <c r="L11">
        <v>1.52</v>
      </c>
      <c r="M11">
        <v>4.59</v>
      </c>
      <c r="N11">
        <v>0.59</v>
      </c>
      <c r="O11">
        <v>4.16</v>
      </c>
      <c r="P11">
        <v>0.57999999999999996</v>
      </c>
      <c r="S11">
        <v>27</v>
      </c>
      <c r="T11">
        <v>12.2</v>
      </c>
      <c r="U11">
        <v>909</v>
      </c>
      <c r="V11">
        <v>158.5</v>
      </c>
      <c r="W11">
        <v>7.1</v>
      </c>
      <c r="Y11">
        <v>2.79</v>
      </c>
      <c r="Z11">
        <v>15.2</v>
      </c>
      <c r="AA11">
        <v>198</v>
      </c>
      <c r="AB11">
        <v>11.05</v>
      </c>
      <c r="AC11">
        <v>3</v>
      </c>
      <c r="AD11">
        <v>240</v>
      </c>
      <c r="AE11">
        <v>-0.5</v>
      </c>
      <c r="AF11">
        <v>49</v>
      </c>
      <c r="AG11">
        <v>9</v>
      </c>
      <c r="AH11">
        <v>85</v>
      </c>
      <c r="AI11">
        <v>113</v>
      </c>
    </row>
    <row r="12" spans="1:35">
      <c r="A12" t="s">
        <v>63</v>
      </c>
      <c r="D12">
        <v>17</v>
      </c>
      <c r="E12">
        <v>17.399999999999999</v>
      </c>
      <c r="F12">
        <v>32.4</v>
      </c>
      <c r="G12">
        <v>4.0599999999999996</v>
      </c>
      <c r="H12">
        <v>14.8</v>
      </c>
      <c r="I12">
        <v>2.69</v>
      </c>
      <c r="J12">
        <v>0.43</v>
      </c>
      <c r="K12">
        <v>2.54</v>
      </c>
      <c r="L12">
        <v>0.53</v>
      </c>
      <c r="M12">
        <v>1.69</v>
      </c>
      <c r="N12">
        <v>0.22</v>
      </c>
      <c r="O12">
        <v>1.77</v>
      </c>
      <c r="P12">
        <v>0.28000000000000003</v>
      </c>
      <c r="S12">
        <v>4.83</v>
      </c>
      <c r="T12">
        <v>4.07</v>
      </c>
      <c r="U12">
        <v>370</v>
      </c>
      <c r="V12">
        <v>9.8000000000000007</v>
      </c>
      <c r="W12">
        <v>1.1000000000000001</v>
      </c>
      <c r="Y12">
        <v>0.59</v>
      </c>
      <c r="Z12">
        <v>9</v>
      </c>
      <c r="AA12">
        <v>36.799999999999997</v>
      </c>
      <c r="AB12">
        <v>2.79</v>
      </c>
      <c r="AC12">
        <v>1</v>
      </c>
      <c r="AD12">
        <v>45.5</v>
      </c>
      <c r="AE12">
        <v>0.5</v>
      </c>
      <c r="AF12">
        <v>103</v>
      </c>
      <c r="AG12">
        <v>5</v>
      </c>
      <c r="AH12">
        <v>108</v>
      </c>
      <c r="AI12">
        <v>105</v>
      </c>
    </row>
    <row r="13" spans="1:35">
      <c r="A13" t="s">
        <v>64</v>
      </c>
      <c r="D13">
        <v>20</v>
      </c>
      <c r="E13">
        <v>24.7</v>
      </c>
      <c r="F13">
        <v>45.8</v>
      </c>
      <c r="G13">
        <v>5.71</v>
      </c>
      <c r="H13">
        <v>21.4</v>
      </c>
      <c r="I13">
        <v>3.83</v>
      </c>
      <c r="J13">
        <v>0.55000000000000004</v>
      </c>
      <c r="K13">
        <v>3.12</v>
      </c>
      <c r="L13">
        <v>0.67</v>
      </c>
      <c r="M13">
        <v>2.12</v>
      </c>
      <c r="N13">
        <v>0.28000000000000003</v>
      </c>
      <c r="O13">
        <v>1.81</v>
      </c>
      <c r="P13">
        <v>0.28999999999999998</v>
      </c>
      <c r="S13">
        <v>6.91</v>
      </c>
      <c r="T13">
        <v>6.22</v>
      </c>
      <c r="U13">
        <v>260</v>
      </c>
      <c r="V13">
        <v>9.6</v>
      </c>
      <c r="W13">
        <v>1</v>
      </c>
      <c r="Y13">
        <v>0.83</v>
      </c>
      <c r="Z13">
        <v>6.6</v>
      </c>
      <c r="AA13">
        <v>53.1</v>
      </c>
      <c r="AB13">
        <v>3.99</v>
      </c>
      <c r="AC13">
        <v>2</v>
      </c>
      <c r="AD13">
        <v>63.9</v>
      </c>
      <c r="AE13">
        <v>0.5</v>
      </c>
      <c r="AF13">
        <v>119</v>
      </c>
      <c r="AG13">
        <v>5</v>
      </c>
      <c r="AH13">
        <v>179</v>
      </c>
      <c r="AI13">
        <v>185</v>
      </c>
    </row>
    <row r="14" spans="1:35">
      <c r="A14" t="s">
        <v>65</v>
      </c>
      <c r="D14">
        <v>38.299999999999997</v>
      </c>
      <c r="E14">
        <v>62.5</v>
      </c>
      <c r="F14">
        <v>122.5</v>
      </c>
      <c r="G14">
        <v>14.25</v>
      </c>
      <c r="H14">
        <v>51</v>
      </c>
      <c r="I14">
        <v>7.68</v>
      </c>
      <c r="J14">
        <v>1.1100000000000001</v>
      </c>
      <c r="K14">
        <v>6.39</v>
      </c>
      <c r="L14">
        <v>1.31</v>
      </c>
      <c r="M14">
        <v>4.2</v>
      </c>
      <c r="N14">
        <v>0.71</v>
      </c>
      <c r="O14">
        <v>3.99</v>
      </c>
      <c r="P14">
        <v>0.66</v>
      </c>
      <c r="S14">
        <v>14.4</v>
      </c>
      <c r="T14">
        <v>6.65</v>
      </c>
      <c r="U14">
        <v>611</v>
      </c>
      <c r="V14">
        <v>30.9</v>
      </c>
      <c r="W14">
        <v>2.5</v>
      </c>
      <c r="Y14">
        <v>1.69</v>
      </c>
      <c r="Z14">
        <v>15.3</v>
      </c>
      <c r="AA14">
        <v>114</v>
      </c>
      <c r="AB14">
        <v>8.0500000000000007</v>
      </c>
      <c r="AC14">
        <v>3</v>
      </c>
      <c r="AD14">
        <v>87</v>
      </c>
      <c r="AE14">
        <v>2</v>
      </c>
      <c r="AF14">
        <v>305</v>
      </c>
      <c r="AG14">
        <v>8</v>
      </c>
      <c r="AH14">
        <v>43</v>
      </c>
      <c r="AI14">
        <v>118</v>
      </c>
    </row>
    <row r="15" spans="1:35">
      <c r="A15" t="s">
        <v>66</v>
      </c>
      <c r="D15">
        <v>2.2999999999999998</v>
      </c>
      <c r="E15">
        <v>1.9</v>
      </c>
      <c r="F15">
        <v>2.5</v>
      </c>
      <c r="G15">
        <v>0.42</v>
      </c>
      <c r="H15">
        <v>1.8</v>
      </c>
      <c r="I15">
        <v>0.42</v>
      </c>
      <c r="J15">
        <v>0.05</v>
      </c>
      <c r="K15">
        <v>0.32</v>
      </c>
      <c r="L15">
        <v>0.03</v>
      </c>
      <c r="M15">
        <v>0.16</v>
      </c>
      <c r="N15">
        <v>-0.01</v>
      </c>
      <c r="O15">
        <v>0.16</v>
      </c>
      <c r="P15">
        <v>-0.01</v>
      </c>
      <c r="S15">
        <v>0.4</v>
      </c>
      <c r="T15">
        <v>1.49</v>
      </c>
      <c r="U15">
        <v>9</v>
      </c>
      <c r="V15">
        <v>0.3</v>
      </c>
      <c r="W15">
        <v>0.3</v>
      </c>
      <c r="Y15">
        <v>7.0000000000000007E-2</v>
      </c>
      <c r="Z15">
        <v>0.2</v>
      </c>
      <c r="AA15">
        <v>2</v>
      </c>
      <c r="AB15">
        <v>0.33</v>
      </c>
      <c r="AC15">
        <v>-1</v>
      </c>
      <c r="AD15">
        <v>26.3</v>
      </c>
      <c r="AE15">
        <v>-0.5</v>
      </c>
      <c r="AF15">
        <v>8</v>
      </c>
      <c r="AG15">
        <v>4</v>
      </c>
      <c r="AH15">
        <v>38</v>
      </c>
      <c r="AI15">
        <v>40</v>
      </c>
    </row>
    <row r="16" spans="1:35">
      <c r="A16" t="s">
        <v>67</v>
      </c>
      <c r="D16">
        <v>24.6</v>
      </c>
      <c r="E16">
        <v>36.1</v>
      </c>
      <c r="F16">
        <v>60.7</v>
      </c>
      <c r="G16">
        <v>7.15</v>
      </c>
      <c r="H16">
        <v>25.9</v>
      </c>
      <c r="I16">
        <v>4.5</v>
      </c>
      <c r="J16">
        <v>0.61</v>
      </c>
      <c r="K16">
        <v>3.56</v>
      </c>
      <c r="L16">
        <v>0.73</v>
      </c>
      <c r="M16">
        <v>2.15</v>
      </c>
      <c r="N16">
        <v>0.33</v>
      </c>
      <c r="O16">
        <v>2.2799999999999998</v>
      </c>
      <c r="P16">
        <v>0.33</v>
      </c>
      <c r="S16">
        <v>7.97</v>
      </c>
      <c r="T16">
        <v>5.03</v>
      </c>
      <c r="U16">
        <v>338</v>
      </c>
      <c r="V16">
        <v>17.8</v>
      </c>
      <c r="W16">
        <v>1.4</v>
      </c>
      <c r="Y16">
        <v>0.98</v>
      </c>
      <c r="Z16">
        <v>7.9</v>
      </c>
      <c r="AA16">
        <v>39.9</v>
      </c>
      <c r="AB16">
        <v>4.45</v>
      </c>
      <c r="AC16">
        <v>2</v>
      </c>
      <c r="AD16">
        <v>45.2</v>
      </c>
      <c r="AE16">
        <v>0.8</v>
      </c>
      <c r="AF16">
        <v>154</v>
      </c>
      <c r="AG16">
        <v>6</v>
      </c>
      <c r="AH16">
        <v>132</v>
      </c>
      <c r="AI16">
        <v>141</v>
      </c>
    </row>
    <row r="17" spans="1:35">
      <c r="A17" t="s">
        <v>68</v>
      </c>
      <c r="D17">
        <v>17.3</v>
      </c>
      <c r="E17">
        <v>19.399999999999999</v>
      </c>
      <c r="F17">
        <v>32.4</v>
      </c>
      <c r="G17">
        <v>4.0199999999999996</v>
      </c>
      <c r="H17">
        <v>15.3</v>
      </c>
      <c r="I17">
        <v>2.65</v>
      </c>
      <c r="J17">
        <v>0.38</v>
      </c>
      <c r="K17">
        <v>2.29</v>
      </c>
      <c r="L17">
        <v>0.49</v>
      </c>
      <c r="M17">
        <v>1.45</v>
      </c>
      <c r="N17">
        <v>0.2</v>
      </c>
      <c r="O17">
        <v>1.45</v>
      </c>
      <c r="P17">
        <v>0.21</v>
      </c>
      <c r="S17">
        <v>4.58</v>
      </c>
      <c r="T17">
        <v>9.73</v>
      </c>
      <c r="U17">
        <v>110</v>
      </c>
      <c r="V17">
        <v>6.7</v>
      </c>
      <c r="W17">
        <v>0.8</v>
      </c>
      <c r="Y17">
        <v>0.56999999999999995</v>
      </c>
      <c r="Z17">
        <v>2.7</v>
      </c>
      <c r="AA17">
        <v>40.9</v>
      </c>
      <c r="AB17">
        <v>2.63</v>
      </c>
      <c r="AC17">
        <v>1</v>
      </c>
      <c r="AD17">
        <v>75</v>
      </c>
      <c r="AE17">
        <v>3.2</v>
      </c>
      <c r="AF17">
        <v>391</v>
      </c>
      <c r="AG17">
        <v>5</v>
      </c>
      <c r="AH17">
        <v>2510</v>
      </c>
      <c r="AI17">
        <v>2270</v>
      </c>
    </row>
    <row r="18" spans="1:35">
      <c r="A18" t="s">
        <v>69</v>
      </c>
      <c r="D18">
        <v>98.5</v>
      </c>
      <c r="E18">
        <v>244</v>
      </c>
      <c r="F18">
        <v>166</v>
      </c>
      <c r="G18">
        <v>41.4</v>
      </c>
      <c r="H18">
        <v>135.5</v>
      </c>
      <c r="I18">
        <v>23.2</v>
      </c>
      <c r="J18">
        <v>2.98</v>
      </c>
      <c r="K18">
        <v>15.05</v>
      </c>
      <c r="L18">
        <v>2.87</v>
      </c>
      <c r="M18">
        <v>7.95</v>
      </c>
      <c r="N18">
        <v>0.97</v>
      </c>
      <c r="O18">
        <v>5.88</v>
      </c>
      <c r="P18">
        <v>0.79</v>
      </c>
      <c r="S18">
        <v>25.2</v>
      </c>
      <c r="T18">
        <v>35.6</v>
      </c>
      <c r="U18">
        <v>339</v>
      </c>
      <c r="V18">
        <v>64.5</v>
      </c>
      <c r="W18">
        <v>3</v>
      </c>
      <c r="Y18">
        <v>5.39</v>
      </c>
      <c r="Z18">
        <v>7.5</v>
      </c>
      <c r="AA18">
        <v>81.099999999999994</v>
      </c>
      <c r="AB18">
        <v>22.5</v>
      </c>
      <c r="AC18">
        <v>3</v>
      </c>
      <c r="AD18">
        <v>87.2</v>
      </c>
      <c r="AE18">
        <v>0.5</v>
      </c>
      <c r="AF18">
        <v>162</v>
      </c>
      <c r="AG18">
        <v>6</v>
      </c>
      <c r="AH18">
        <v>443</v>
      </c>
      <c r="AI18">
        <v>446</v>
      </c>
    </row>
    <row r="19" spans="1:35">
      <c r="A19" t="s">
        <v>70</v>
      </c>
      <c r="D19">
        <v>48.8</v>
      </c>
      <c r="E19">
        <v>213</v>
      </c>
      <c r="F19">
        <v>141</v>
      </c>
      <c r="G19">
        <v>32.700000000000003</v>
      </c>
      <c r="H19">
        <v>101.5</v>
      </c>
      <c r="I19">
        <v>14.5</v>
      </c>
      <c r="J19">
        <v>1.8</v>
      </c>
      <c r="K19">
        <v>8.7200000000000006</v>
      </c>
      <c r="L19">
        <v>1.57</v>
      </c>
      <c r="M19">
        <v>4.2300000000000004</v>
      </c>
      <c r="N19">
        <v>0.48</v>
      </c>
      <c r="O19">
        <v>3.03</v>
      </c>
      <c r="P19">
        <v>0.38</v>
      </c>
      <c r="S19">
        <v>19.05</v>
      </c>
      <c r="T19">
        <v>91.7</v>
      </c>
      <c r="U19">
        <v>192</v>
      </c>
      <c r="V19">
        <v>36.9</v>
      </c>
      <c r="W19">
        <v>2</v>
      </c>
      <c r="Y19">
        <v>3.47</v>
      </c>
      <c r="Z19">
        <v>4.3</v>
      </c>
      <c r="AA19">
        <v>61.4</v>
      </c>
      <c r="AB19">
        <v>14.65</v>
      </c>
      <c r="AC19">
        <v>2</v>
      </c>
      <c r="AD19">
        <v>108.5</v>
      </c>
      <c r="AE19">
        <v>-0.5</v>
      </c>
      <c r="AF19">
        <v>99</v>
      </c>
      <c r="AG19">
        <v>6</v>
      </c>
      <c r="AH19">
        <v>123</v>
      </c>
      <c r="AI19">
        <v>126</v>
      </c>
    </row>
    <row r="20" spans="1:35">
      <c r="A20" t="s">
        <v>71</v>
      </c>
      <c r="D20">
        <v>72.2</v>
      </c>
      <c r="E20">
        <v>131</v>
      </c>
      <c r="F20">
        <v>180.5</v>
      </c>
      <c r="G20">
        <v>23.9</v>
      </c>
      <c r="H20">
        <v>80.599999999999994</v>
      </c>
      <c r="I20">
        <v>15.65</v>
      </c>
      <c r="J20">
        <v>2.16</v>
      </c>
      <c r="K20">
        <v>11.9</v>
      </c>
      <c r="L20">
        <v>2.4</v>
      </c>
      <c r="M20">
        <v>6.65</v>
      </c>
      <c r="N20">
        <v>0.88</v>
      </c>
      <c r="O20">
        <v>5.57</v>
      </c>
      <c r="P20">
        <v>0.76</v>
      </c>
      <c r="S20">
        <v>26.3</v>
      </c>
      <c r="T20">
        <v>13.2</v>
      </c>
      <c r="U20">
        <v>369</v>
      </c>
      <c r="V20">
        <v>56.1</v>
      </c>
      <c r="W20">
        <v>2.9</v>
      </c>
      <c r="Y20">
        <v>3.5</v>
      </c>
      <c r="Z20">
        <v>8.3000000000000007</v>
      </c>
      <c r="AA20">
        <v>112</v>
      </c>
      <c r="AB20">
        <v>14.7</v>
      </c>
      <c r="AC20">
        <v>3</v>
      </c>
      <c r="AD20">
        <v>100</v>
      </c>
      <c r="AE20">
        <v>0.7</v>
      </c>
      <c r="AF20">
        <v>193</v>
      </c>
      <c r="AG20">
        <v>7</v>
      </c>
      <c r="AH20">
        <v>252</v>
      </c>
      <c r="AI20">
        <v>270</v>
      </c>
    </row>
    <row r="21" spans="1:35">
      <c r="A21" t="s">
        <v>72</v>
      </c>
      <c r="D21">
        <v>74.7</v>
      </c>
      <c r="E21">
        <v>153.5</v>
      </c>
      <c r="F21">
        <v>206</v>
      </c>
      <c r="G21">
        <v>28.3</v>
      </c>
      <c r="H21">
        <v>92.5</v>
      </c>
      <c r="I21">
        <v>16.850000000000001</v>
      </c>
      <c r="J21">
        <v>2.35</v>
      </c>
      <c r="K21">
        <v>12.05</v>
      </c>
      <c r="L21">
        <v>2.4</v>
      </c>
      <c r="M21">
        <v>6.85</v>
      </c>
      <c r="N21">
        <v>0.85</v>
      </c>
      <c r="O21">
        <v>5.39</v>
      </c>
      <c r="P21">
        <v>0.75</v>
      </c>
      <c r="S21">
        <v>29.6</v>
      </c>
      <c r="T21">
        <v>19.7</v>
      </c>
      <c r="U21">
        <v>465</v>
      </c>
      <c r="V21">
        <v>144</v>
      </c>
      <c r="W21">
        <v>7.8</v>
      </c>
      <c r="Y21">
        <v>3.88</v>
      </c>
      <c r="Z21">
        <v>10.4</v>
      </c>
      <c r="AA21">
        <v>102.5</v>
      </c>
      <c r="AB21">
        <v>16.2</v>
      </c>
      <c r="AC21">
        <v>4</v>
      </c>
      <c r="AD21">
        <v>109.5</v>
      </c>
      <c r="AE21">
        <v>0.5</v>
      </c>
      <c r="AF21">
        <v>159</v>
      </c>
      <c r="AG21">
        <v>8</v>
      </c>
      <c r="AH21">
        <v>201</v>
      </c>
      <c r="AI21">
        <v>231</v>
      </c>
    </row>
    <row r="22" spans="1:35">
      <c r="A22" t="s">
        <v>73</v>
      </c>
      <c r="D22">
        <v>29.9</v>
      </c>
      <c r="E22">
        <v>34.1</v>
      </c>
      <c r="F22">
        <v>63.8</v>
      </c>
      <c r="G22">
        <v>8.0299999999999994</v>
      </c>
      <c r="H22">
        <v>30.5</v>
      </c>
      <c r="I22">
        <v>6.25</v>
      </c>
      <c r="J22">
        <v>0.89</v>
      </c>
      <c r="K22">
        <v>5.22</v>
      </c>
      <c r="L22">
        <v>1.01</v>
      </c>
      <c r="M22">
        <v>2.94</v>
      </c>
      <c r="N22">
        <v>0.41</v>
      </c>
      <c r="O22">
        <v>2.78</v>
      </c>
      <c r="P22">
        <v>0.4</v>
      </c>
      <c r="S22">
        <v>9.16</v>
      </c>
      <c r="T22">
        <v>3.66</v>
      </c>
      <c r="U22">
        <v>251</v>
      </c>
      <c r="V22">
        <v>18.3</v>
      </c>
      <c r="W22">
        <v>1.6</v>
      </c>
      <c r="Y22">
        <v>1.31</v>
      </c>
      <c r="Z22">
        <v>6.5</v>
      </c>
      <c r="AA22">
        <v>83.2</v>
      </c>
      <c r="AB22">
        <v>5.85</v>
      </c>
      <c r="AC22">
        <v>2</v>
      </c>
      <c r="AD22">
        <v>80.400000000000006</v>
      </c>
      <c r="AE22">
        <v>0.6</v>
      </c>
      <c r="AF22">
        <v>148</v>
      </c>
      <c r="AG22">
        <v>6</v>
      </c>
      <c r="AH22">
        <v>113</v>
      </c>
      <c r="AI22">
        <v>125</v>
      </c>
    </row>
    <row r="23" spans="1:35">
      <c r="A23" t="s">
        <v>74</v>
      </c>
      <c r="D23">
        <v>26.5</v>
      </c>
      <c r="E23">
        <v>27.6</v>
      </c>
      <c r="F23">
        <v>53.1</v>
      </c>
      <c r="G23">
        <v>6.74</v>
      </c>
      <c r="H23">
        <v>26.4</v>
      </c>
      <c r="I23">
        <v>5.32</v>
      </c>
      <c r="J23">
        <v>0.82</v>
      </c>
      <c r="K23">
        <v>4.49</v>
      </c>
      <c r="L23">
        <v>0.91</v>
      </c>
      <c r="M23">
        <v>2.69</v>
      </c>
      <c r="N23">
        <v>0.34</v>
      </c>
      <c r="O23">
        <v>2.2599999999999998</v>
      </c>
      <c r="P23">
        <v>0.37</v>
      </c>
      <c r="S23">
        <v>7.02</v>
      </c>
      <c r="T23">
        <v>5.04</v>
      </c>
      <c r="U23">
        <v>176</v>
      </c>
      <c r="V23">
        <v>13.6</v>
      </c>
      <c r="W23">
        <v>0.9</v>
      </c>
      <c r="Y23">
        <v>1.2</v>
      </c>
      <c r="Z23">
        <v>4.7</v>
      </c>
      <c r="AA23">
        <v>68.400000000000006</v>
      </c>
      <c r="AB23">
        <v>5.54</v>
      </c>
      <c r="AC23">
        <v>2</v>
      </c>
      <c r="AD23">
        <v>94.5</v>
      </c>
      <c r="AE23">
        <v>-0.5</v>
      </c>
      <c r="AF23">
        <v>120</v>
      </c>
      <c r="AG23">
        <v>2</v>
      </c>
      <c r="AH23">
        <v>79</v>
      </c>
      <c r="AI23">
        <v>86</v>
      </c>
    </row>
    <row r="24" spans="1:35">
      <c r="A24" t="s">
        <v>75</v>
      </c>
      <c r="D24">
        <v>10.7</v>
      </c>
      <c r="E24">
        <v>8.1</v>
      </c>
      <c r="F24">
        <v>13.7</v>
      </c>
      <c r="G24">
        <v>1.88</v>
      </c>
      <c r="H24">
        <v>7.5</v>
      </c>
      <c r="I24">
        <v>1.57</v>
      </c>
      <c r="J24">
        <v>0.28000000000000003</v>
      </c>
      <c r="K24">
        <v>1.55</v>
      </c>
      <c r="L24">
        <v>0.33</v>
      </c>
      <c r="M24">
        <v>1.03</v>
      </c>
      <c r="N24">
        <v>0.15</v>
      </c>
      <c r="O24">
        <v>1.05</v>
      </c>
      <c r="P24">
        <v>0.17</v>
      </c>
      <c r="S24">
        <v>2.75</v>
      </c>
      <c r="T24">
        <v>4.62</v>
      </c>
      <c r="U24">
        <v>76</v>
      </c>
      <c r="V24">
        <v>5.9</v>
      </c>
      <c r="W24">
        <v>0.7</v>
      </c>
      <c r="Y24">
        <v>0.37</v>
      </c>
      <c r="Z24">
        <v>1.8</v>
      </c>
      <c r="AA24">
        <v>14.9</v>
      </c>
      <c r="AB24">
        <v>1.51</v>
      </c>
      <c r="AC24">
        <v>1</v>
      </c>
      <c r="AD24">
        <v>44.8</v>
      </c>
      <c r="AE24">
        <v>-0.5</v>
      </c>
      <c r="AF24">
        <v>31</v>
      </c>
      <c r="AG24">
        <v>5</v>
      </c>
      <c r="AH24">
        <v>55</v>
      </c>
      <c r="AI24">
        <v>64</v>
      </c>
    </row>
    <row r="25" spans="1:35">
      <c r="A25" t="s">
        <v>76</v>
      </c>
      <c r="D25">
        <v>7.7</v>
      </c>
      <c r="E25">
        <v>13.6</v>
      </c>
      <c r="F25">
        <v>21</v>
      </c>
      <c r="G25">
        <v>2.5099999999999998</v>
      </c>
      <c r="H25">
        <v>9.3000000000000007</v>
      </c>
      <c r="I25">
        <v>1.47</v>
      </c>
      <c r="J25">
        <v>0.23</v>
      </c>
      <c r="K25">
        <v>1.4</v>
      </c>
      <c r="L25">
        <v>0.26</v>
      </c>
      <c r="M25">
        <v>0.81</v>
      </c>
      <c r="N25">
        <v>0.11</v>
      </c>
      <c r="O25">
        <v>0.83</v>
      </c>
      <c r="P25">
        <v>0.13</v>
      </c>
      <c r="S25">
        <v>3.09</v>
      </c>
      <c r="T25">
        <v>1.5</v>
      </c>
      <c r="U25">
        <v>78</v>
      </c>
      <c r="V25">
        <v>20</v>
      </c>
      <c r="W25">
        <v>1</v>
      </c>
      <c r="Y25">
        <v>0.33</v>
      </c>
      <c r="Z25">
        <v>2</v>
      </c>
      <c r="AA25">
        <v>35.9</v>
      </c>
      <c r="AB25">
        <v>1.59</v>
      </c>
      <c r="AC25">
        <v>1</v>
      </c>
      <c r="AD25">
        <v>117.5</v>
      </c>
      <c r="AE25">
        <v>-0.5</v>
      </c>
      <c r="AF25">
        <v>27</v>
      </c>
      <c r="AG25">
        <v>10</v>
      </c>
      <c r="AH25">
        <v>1780</v>
      </c>
      <c r="AI25">
        <v>2770</v>
      </c>
    </row>
    <row r="26" spans="1:35">
      <c r="A26" t="s">
        <v>77</v>
      </c>
      <c r="D26">
        <v>18.7</v>
      </c>
      <c r="E26">
        <v>21.6</v>
      </c>
      <c r="F26">
        <v>41.6</v>
      </c>
      <c r="G26">
        <v>5.24</v>
      </c>
      <c r="H26">
        <v>19.600000000000001</v>
      </c>
      <c r="I26">
        <v>3.87</v>
      </c>
      <c r="J26">
        <v>0.56999999999999995</v>
      </c>
      <c r="K26">
        <v>3.05</v>
      </c>
      <c r="L26">
        <v>0.68</v>
      </c>
      <c r="M26">
        <v>1.97</v>
      </c>
      <c r="N26">
        <v>0.27</v>
      </c>
      <c r="O26">
        <v>1.77</v>
      </c>
      <c r="P26">
        <v>0.26</v>
      </c>
      <c r="S26">
        <v>6.06</v>
      </c>
      <c r="T26">
        <v>14.6</v>
      </c>
      <c r="U26">
        <v>119</v>
      </c>
      <c r="V26">
        <v>12.3</v>
      </c>
      <c r="W26">
        <v>1.1000000000000001</v>
      </c>
      <c r="Y26">
        <v>0.85</v>
      </c>
      <c r="Z26">
        <v>3.1</v>
      </c>
      <c r="AA26">
        <v>54.9</v>
      </c>
      <c r="AB26">
        <v>4.1500000000000004</v>
      </c>
      <c r="AC26">
        <v>2</v>
      </c>
      <c r="AD26">
        <v>49.6</v>
      </c>
      <c r="AE26">
        <v>0.7</v>
      </c>
      <c r="AF26">
        <v>141</v>
      </c>
      <c r="AG26">
        <v>5</v>
      </c>
      <c r="AH26">
        <v>197</v>
      </c>
      <c r="AI26">
        <v>200</v>
      </c>
    </row>
    <row r="27" spans="1:35">
      <c r="A27" t="s">
        <v>78</v>
      </c>
      <c r="D27">
        <v>40.9</v>
      </c>
      <c r="E27">
        <v>146</v>
      </c>
      <c r="F27">
        <v>244</v>
      </c>
      <c r="G27">
        <v>24.4</v>
      </c>
      <c r="H27">
        <v>76.900000000000006</v>
      </c>
      <c r="I27">
        <v>10.4</v>
      </c>
      <c r="J27">
        <v>1.33</v>
      </c>
      <c r="K27">
        <v>7.05</v>
      </c>
      <c r="L27">
        <v>1.39</v>
      </c>
      <c r="M27">
        <v>4.32</v>
      </c>
      <c r="N27">
        <v>0.64</v>
      </c>
      <c r="O27">
        <v>4.13</v>
      </c>
      <c r="P27">
        <v>0.63</v>
      </c>
      <c r="S27">
        <v>40.299999999999997</v>
      </c>
      <c r="T27">
        <v>9.6</v>
      </c>
      <c r="U27">
        <v>462</v>
      </c>
      <c r="V27">
        <v>162.5</v>
      </c>
      <c r="W27">
        <v>7.7</v>
      </c>
      <c r="Y27">
        <v>1.85</v>
      </c>
      <c r="Z27">
        <v>9.6999999999999993</v>
      </c>
      <c r="AA27">
        <v>167.5</v>
      </c>
      <c r="AB27">
        <v>10.85</v>
      </c>
      <c r="AC27">
        <v>3</v>
      </c>
      <c r="AD27">
        <v>158.5</v>
      </c>
      <c r="AE27">
        <v>2.2000000000000002</v>
      </c>
      <c r="AF27">
        <v>287</v>
      </c>
      <c r="AG27">
        <v>6</v>
      </c>
      <c r="AH27">
        <v>979</v>
      </c>
      <c r="AI27">
        <v>950</v>
      </c>
    </row>
    <row r="28" spans="1:35">
      <c r="A28" t="s">
        <v>79</v>
      </c>
      <c r="D28">
        <v>21.1</v>
      </c>
      <c r="E28">
        <v>60.1</v>
      </c>
      <c r="F28">
        <v>99.7</v>
      </c>
      <c r="G28">
        <v>10.85</v>
      </c>
      <c r="H28">
        <v>35.4</v>
      </c>
      <c r="I28">
        <v>5.0199999999999996</v>
      </c>
      <c r="J28">
        <v>0.7</v>
      </c>
      <c r="K28">
        <v>3.67</v>
      </c>
      <c r="L28">
        <v>0.73</v>
      </c>
      <c r="M28">
        <v>2.2599999999999998</v>
      </c>
      <c r="N28">
        <v>0.3</v>
      </c>
      <c r="O28">
        <v>2.04</v>
      </c>
      <c r="P28">
        <v>0.32</v>
      </c>
      <c r="S28">
        <v>16.149999999999999</v>
      </c>
      <c r="T28">
        <v>71.099999999999994</v>
      </c>
      <c r="U28">
        <v>252</v>
      </c>
      <c r="V28">
        <v>97.4</v>
      </c>
      <c r="W28">
        <v>5.6</v>
      </c>
      <c r="Y28">
        <v>1</v>
      </c>
      <c r="Z28">
        <v>5.6</v>
      </c>
      <c r="AA28">
        <v>104</v>
      </c>
      <c r="AB28">
        <v>5.58</v>
      </c>
      <c r="AC28">
        <v>2</v>
      </c>
      <c r="AD28">
        <v>131</v>
      </c>
      <c r="AE28">
        <v>-0.5</v>
      </c>
      <c r="AF28">
        <v>78</v>
      </c>
      <c r="AG28">
        <v>10</v>
      </c>
      <c r="AH28">
        <v>51</v>
      </c>
      <c r="AI28">
        <v>58</v>
      </c>
    </row>
    <row r="29" spans="1:35">
      <c r="A29" t="s">
        <v>80</v>
      </c>
      <c r="D29">
        <v>34.6</v>
      </c>
      <c r="E29">
        <v>114.5</v>
      </c>
      <c r="F29">
        <v>190</v>
      </c>
      <c r="G29">
        <v>19.95</v>
      </c>
      <c r="H29">
        <v>64.7</v>
      </c>
      <c r="I29">
        <v>8.74</v>
      </c>
      <c r="J29">
        <v>1.1399999999999999</v>
      </c>
      <c r="K29">
        <v>6.31</v>
      </c>
      <c r="L29">
        <v>1.25</v>
      </c>
      <c r="M29">
        <v>3.95</v>
      </c>
      <c r="N29">
        <v>0.59</v>
      </c>
      <c r="O29">
        <v>3.95</v>
      </c>
      <c r="P29">
        <v>0.6</v>
      </c>
      <c r="S29">
        <v>30.6</v>
      </c>
      <c r="T29">
        <v>6.6</v>
      </c>
      <c r="U29">
        <v>592</v>
      </c>
      <c r="V29">
        <v>145</v>
      </c>
      <c r="W29">
        <v>7.4</v>
      </c>
      <c r="Y29">
        <v>1.85</v>
      </c>
      <c r="Z29">
        <v>12.6</v>
      </c>
      <c r="AA29">
        <v>157</v>
      </c>
      <c r="AB29">
        <v>9.26</v>
      </c>
      <c r="AC29">
        <v>3</v>
      </c>
      <c r="AD29">
        <v>202</v>
      </c>
      <c r="AE29">
        <v>0.6</v>
      </c>
      <c r="AF29">
        <v>97</v>
      </c>
      <c r="AG29">
        <v>6</v>
      </c>
      <c r="AH29">
        <v>132</v>
      </c>
      <c r="AI29">
        <v>147</v>
      </c>
    </row>
    <row r="30" spans="1:35">
      <c r="A30" t="s">
        <v>81</v>
      </c>
      <c r="D30">
        <v>29.4</v>
      </c>
      <c r="E30">
        <v>82</v>
      </c>
      <c r="F30">
        <v>138</v>
      </c>
      <c r="G30">
        <v>14.5</v>
      </c>
      <c r="H30">
        <v>47.2</v>
      </c>
      <c r="I30">
        <v>6.8</v>
      </c>
      <c r="J30">
        <v>0.9</v>
      </c>
      <c r="K30">
        <v>4.9800000000000004</v>
      </c>
      <c r="L30">
        <v>1</v>
      </c>
      <c r="M30">
        <v>3.13</v>
      </c>
      <c r="N30">
        <v>0.46</v>
      </c>
      <c r="O30">
        <v>3.13</v>
      </c>
      <c r="P30">
        <v>0.47</v>
      </c>
      <c r="S30">
        <v>20.5</v>
      </c>
      <c r="T30">
        <v>8.83</v>
      </c>
      <c r="U30">
        <v>432</v>
      </c>
      <c r="V30">
        <v>104.5</v>
      </c>
      <c r="W30">
        <v>5.3</v>
      </c>
      <c r="Y30">
        <v>1.54</v>
      </c>
      <c r="Z30">
        <v>9.9</v>
      </c>
      <c r="AA30">
        <v>115</v>
      </c>
      <c r="AB30">
        <v>7.02</v>
      </c>
      <c r="AC30">
        <v>2</v>
      </c>
      <c r="AD30">
        <v>186.5</v>
      </c>
      <c r="AE30">
        <v>0.6</v>
      </c>
      <c r="AF30">
        <v>80</v>
      </c>
      <c r="AG30">
        <v>6</v>
      </c>
      <c r="AH30">
        <v>129</v>
      </c>
      <c r="AI30">
        <v>137</v>
      </c>
    </row>
    <row r="31" spans="1:35">
      <c r="A31" t="s">
        <v>82</v>
      </c>
      <c r="D31">
        <v>26.4</v>
      </c>
      <c r="E31">
        <v>84.1</v>
      </c>
      <c r="F31">
        <v>138.5</v>
      </c>
      <c r="G31">
        <v>14.75</v>
      </c>
      <c r="H31">
        <v>47.6</v>
      </c>
      <c r="I31">
        <v>6.32</v>
      </c>
      <c r="J31">
        <v>0.85</v>
      </c>
      <c r="K31">
        <v>4.6100000000000003</v>
      </c>
      <c r="L31">
        <v>0.94</v>
      </c>
      <c r="M31">
        <v>2.94</v>
      </c>
      <c r="N31">
        <v>0.46</v>
      </c>
      <c r="O31">
        <v>2.98</v>
      </c>
      <c r="P31">
        <v>0.46</v>
      </c>
      <c r="S31">
        <v>19.899999999999999</v>
      </c>
      <c r="T31">
        <v>11.4</v>
      </c>
      <c r="U31">
        <v>539</v>
      </c>
      <c r="V31">
        <v>113</v>
      </c>
      <c r="W31">
        <v>5.9</v>
      </c>
      <c r="Y31">
        <v>1.45</v>
      </c>
      <c r="Z31">
        <v>11.5</v>
      </c>
      <c r="AA31">
        <v>116.5</v>
      </c>
      <c r="AB31">
        <v>6.88</v>
      </c>
      <c r="AC31">
        <v>3</v>
      </c>
      <c r="AD31">
        <v>135</v>
      </c>
      <c r="AE31">
        <v>0.5</v>
      </c>
      <c r="AF31">
        <v>76</v>
      </c>
      <c r="AG31">
        <v>5</v>
      </c>
      <c r="AH31">
        <v>97</v>
      </c>
      <c r="AI31">
        <v>109</v>
      </c>
    </row>
    <row r="32" spans="1:35">
      <c r="A32" t="s">
        <v>83</v>
      </c>
      <c r="D32">
        <v>30.5</v>
      </c>
      <c r="E32">
        <v>111.5</v>
      </c>
      <c r="F32">
        <v>171.5</v>
      </c>
      <c r="G32">
        <v>18.95</v>
      </c>
      <c r="H32">
        <v>59.6</v>
      </c>
      <c r="I32">
        <v>7.83</v>
      </c>
      <c r="J32">
        <v>1.02</v>
      </c>
      <c r="K32">
        <v>5.46</v>
      </c>
      <c r="L32">
        <v>1.1000000000000001</v>
      </c>
      <c r="M32">
        <v>3.45</v>
      </c>
      <c r="N32">
        <v>0.51</v>
      </c>
      <c r="O32">
        <v>3.43</v>
      </c>
      <c r="P32">
        <v>0.52</v>
      </c>
      <c r="S32">
        <v>28</v>
      </c>
      <c r="T32">
        <v>9.9</v>
      </c>
      <c r="U32">
        <v>550</v>
      </c>
      <c r="V32">
        <v>151</v>
      </c>
      <c r="W32">
        <v>7.7</v>
      </c>
      <c r="Y32">
        <v>1.63</v>
      </c>
      <c r="Z32">
        <v>12</v>
      </c>
      <c r="AA32">
        <v>155.5</v>
      </c>
      <c r="AB32">
        <v>8.5299999999999994</v>
      </c>
      <c r="AC32">
        <v>3</v>
      </c>
      <c r="AD32">
        <v>170</v>
      </c>
      <c r="AE32">
        <v>0.8</v>
      </c>
      <c r="AF32">
        <v>79</v>
      </c>
      <c r="AG32">
        <v>6</v>
      </c>
      <c r="AH32">
        <v>102</v>
      </c>
      <c r="AI32">
        <v>116</v>
      </c>
    </row>
    <row r="33" spans="1:35">
      <c r="A33" t="s">
        <v>84</v>
      </c>
      <c r="D33">
        <v>36.700000000000003</v>
      </c>
      <c r="E33">
        <v>137.5</v>
      </c>
      <c r="F33">
        <v>200</v>
      </c>
      <c r="G33">
        <v>23.2</v>
      </c>
      <c r="H33">
        <v>72.099999999999994</v>
      </c>
      <c r="I33">
        <v>9.0500000000000007</v>
      </c>
      <c r="J33">
        <v>1.17</v>
      </c>
      <c r="K33">
        <v>6.34</v>
      </c>
      <c r="L33">
        <v>1.31</v>
      </c>
      <c r="M33">
        <v>4.17</v>
      </c>
      <c r="N33">
        <v>0.66</v>
      </c>
      <c r="O33">
        <v>4.3899999999999997</v>
      </c>
      <c r="P33">
        <v>0.7</v>
      </c>
      <c r="S33">
        <v>47.8</v>
      </c>
      <c r="T33">
        <v>13.5</v>
      </c>
      <c r="U33">
        <v>928</v>
      </c>
      <c r="V33">
        <v>231</v>
      </c>
      <c r="W33">
        <v>12.1</v>
      </c>
      <c r="Y33">
        <v>1.54</v>
      </c>
      <c r="Z33">
        <v>18.7</v>
      </c>
      <c r="AA33">
        <v>183.5</v>
      </c>
      <c r="AB33">
        <v>9.8800000000000008</v>
      </c>
      <c r="AC33">
        <v>3</v>
      </c>
      <c r="AD33">
        <v>170.5</v>
      </c>
      <c r="AE33">
        <v>0.9</v>
      </c>
      <c r="AF33">
        <v>69</v>
      </c>
      <c r="AG33">
        <v>7</v>
      </c>
      <c r="AH33">
        <v>81</v>
      </c>
      <c r="AI33">
        <v>95</v>
      </c>
    </row>
    <row r="34" spans="1:35">
      <c r="A34" t="s">
        <v>85</v>
      </c>
      <c r="D34">
        <v>37.200000000000003</v>
      </c>
      <c r="E34">
        <v>112.5</v>
      </c>
      <c r="F34">
        <v>165</v>
      </c>
      <c r="G34">
        <v>19.5</v>
      </c>
      <c r="H34">
        <v>61.5</v>
      </c>
      <c r="I34">
        <v>8.64</v>
      </c>
      <c r="J34">
        <v>1.1299999999999999</v>
      </c>
      <c r="K34">
        <v>6.13</v>
      </c>
      <c r="L34">
        <v>1.26</v>
      </c>
      <c r="M34">
        <v>4.03</v>
      </c>
      <c r="N34">
        <v>0.59</v>
      </c>
      <c r="O34">
        <v>3.95</v>
      </c>
      <c r="P34">
        <v>0.61</v>
      </c>
      <c r="S34">
        <v>29.4</v>
      </c>
      <c r="T34">
        <v>11.75</v>
      </c>
      <c r="U34">
        <v>637</v>
      </c>
      <c r="V34">
        <v>137.5</v>
      </c>
      <c r="W34">
        <v>6.8</v>
      </c>
      <c r="Y34">
        <v>1.29</v>
      </c>
      <c r="Z34">
        <v>13.5</v>
      </c>
      <c r="AA34">
        <v>145</v>
      </c>
      <c r="AB34">
        <v>9.19</v>
      </c>
      <c r="AC34">
        <v>3</v>
      </c>
      <c r="AD34">
        <v>104.5</v>
      </c>
      <c r="AE34">
        <v>0.9</v>
      </c>
      <c r="AF34">
        <v>158</v>
      </c>
      <c r="AG34">
        <v>5</v>
      </c>
      <c r="AH34">
        <v>196</v>
      </c>
      <c r="AI34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N213"/>
  <sheetViews>
    <sheetView workbookViewId="0">
      <selection activeCell="W1" sqref="W1:W1048576"/>
    </sheetView>
  </sheetViews>
  <sheetFormatPr defaultRowHeight="14.4"/>
  <cols>
    <col min="26" max="26" width="11.88671875" customWidth="1"/>
    <col min="27" max="27" width="9.88671875" customWidth="1"/>
    <col min="28" max="28" width="7.109375" customWidth="1"/>
    <col min="33" max="33" width="10.5546875" customWidth="1"/>
    <col min="36" max="36" width="13.5546875" customWidth="1"/>
    <col min="48" max="49" width="9.77734375" customWidth="1"/>
    <col min="66" max="66" width="10" customWidth="1"/>
  </cols>
  <sheetData>
    <row r="1" spans="1:66">
      <c r="A1" t="s">
        <v>87</v>
      </c>
      <c r="B1" t="s">
        <v>88</v>
      </c>
      <c r="C1" t="s">
        <v>155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Z1" t="s">
        <v>156</v>
      </c>
      <c r="AA1" t="s">
        <v>157</v>
      </c>
      <c r="AB1" t="s">
        <v>158</v>
      </c>
      <c r="AC1" t="s">
        <v>159</v>
      </c>
      <c r="AD1" t="s">
        <v>160</v>
      </c>
      <c r="AE1" t="s">
        <v>161</v>
      </c>
      <c r="AF1" t="s">
        <v>162</v>
      </c>
      <c r="AG1" t="s">
        <v>163</v>
      </c>
      <c r="AH1" t="s">
        <v>164</v>
      </c>
      <c r="AI1" t="s">
        <v>165</v>
      </c>
      <c r="AJ1" t="s">
        <v>166</v>
      </c>
      <c r="AK1" t="s">
        <v>42</v>
      </c>
      <c r="AL1" t="s">
        <v>167</v>
      </c>
      <c r="AM1" t="s">
        <v>168</v>
      </c>
      <c r="AN1" t="s">
        <v>169</v>
      </c>
      <c r="AO1" t="s">
        <v>43</v>
      </c>
      <c r="AP1" t="s">
        <v>170</v>
      </c>
      <c r="AQ1" t="s">
        <v>171</v>
      </c>
      <c r="AR1" t="s">
        <v>172</v>
      </c>
      <c r="AS1" t="s">
        <v>173</v>
      </c>
      <c r="AT1" t="s">
        <v>174</v>
      </c>
      <c r="AU1" t="s">
        <v>175</v>
      </c>
      <c r="AV1" t="s">
        <v>176</v>
      </c>
      <c r="AW1" t="s">
        <v>177</v>
      </c>
      <c r="AX1" t="s">
        <v>178</v>
      </c>
      <c r="AY1" t="s">
        <v>179</v>
      </c>
      <c r="AZ1" t="s">
        <v>180</v>
      </c>
      <c r="BA1" t="s">
        <v>44</v>
      </c>
      <c r="BB1" t="s">
        <v>181</v>
      </c>
      <c r="BC1" t="s">
        <v>182</v>
      </c>
      <c r="BD1" t="s">
        <v>183</v>
      </c>
      <c r="BE1" t="s">
        <v>184</v>
      </c>
      <c r="BF1" t="s">
        <v>45</v>
      </c>
      <c r="BG1" t="s">
        <v>46</v>
      </c>
      <c r="BH1" t="s">
        <v>47</v>
      </c>
      <c r="BI1" t="s">
        <v>185</v>
      </c>
      <c r="BJ1" t="s">
        <v>186</v>
      </c>
      <c r="BK1" t="s">
        <v>48</v>
      </c>
      <c r="BL1" t="s">
        <v>49</v>
      </c>
      <c r="BM1" t="s">
        <v>50</v>
      </c>
      <c r="BN1" t="s">
        <v>51</v>
      </c>
    </row>
    <row r="2" spans="1:66">
      <c r="A2" t="s">
        <v>89</v>
      </c>
      <c r="B2" t="s">
        <v>90</v>
      </c>
      <c r="C2" t="s">
        <v>53</v>
      </c>
      <c r="D2">
        <v>25.4</v>
      </c>
      <c r="E2">
        <v>27.1</v>
      </c>
      <c r="F2">
        <v>53.1</v>
      </c>
      <c r="G2">
        <v>6.54</v>
      </c>
      <c r="H2">
        <v>24.9</v>
      </c>
      <c r="I2">
        <v>4.6900000000000004</v>
      </c>
      <c r="J2">
        <v>0.68</v>
      </c>
      <c r="K2">
        <v>3.93</v>
      </c>
      <c r="L2">
        <v>0.83</v>
      </c>
      <c r="M2">
        <v>2.61</v>
      </c>
      <c r="N2">
        <v>0.35</v>
      </c>
      <c r="O2">
        <v>2.63</v>
      </c>
      <c r="P2">
        <v>0.41</v>
      </c>
      <c r="S2">
        <v>8.75</v>
      </c>
      <c r="T2">
        <v>3.7</v>
      </c>
      <c r="U2">
        <v>625</v>
      </c>
      <c r="V2">
        <v>14.8</v>
      </c>
      <c r="W2">
        <v>1.3</v>
      </c>
      <c r="Z2">
        <v>0.5</v>
      </c>
      <c r="AA2">
        <v>34</v>
      </c>
      <c r="AB2">
        <v>5.0000000000000001E-3</v>
      </c>
      <c r="AC2">
        <v>718</v>
      </c>
      <c r="AF2">
        <v>1.2</v>
      </c>
      <c r="AG2">
        <v>7</v>
      </c>
      <c r="AH2">
        <v>60</v>
      </c>
      <c r="AI2">
        <v>6.01</v>
      </c>
      <c r="AJ2">
        <v>29</v>
      </c>
      <c r="AK2">
        <v>1.03</v>
      </c>
      <c r="AM2">
        <v>10.6</v>
      </c>
      <c r="AO2">
        <v>14.4</v>
      </c>
      <c r="AP2">
        <v>1</v>
      </c>
      <c r="AV2">
        <v>4</v>
      </c>
      <c r="AX2">
        <v>19</v>
      </c>
      <c r="AZ2">
        <v>63</v>
      </c>
      <c r="BA2">
        <v>68.900000000000006</v>
      </c>
      <c r="BF2">
        <v>4.72</v>
      </c>
      <c r="BG2">
        <v>2</v>
      </c>
      <c r="BH2">
        <v>61.8</v>
      </c>
      <c r="BK2">
        <v>0.6</v>
      </c>
      <c r="BL2">
        <v>146</v>
      </c>
      <c r="BM2">
        <v>6</v>
      </c>
      <c r="BN2">
        <v>174</v>
      </c>
    </row>
    <row r="3" spans="1:66">
      <c r="A3" t="s">
        <v>91</v>
      </c>
      <c r="B3" t="s">
        <v>92</v>
      </c>
      <c r="C3" t="s">
        <v>54</v>
      </c>
      <c r="D3">
        <v>16.5</v>
      </c>
      <c r="E3">
        <v>21.8</v>
      </c>
      <c r="F3">
        <v>40.700000000000003</v>
      </c>
      <c r="G3">
        <v>4.87</v>
      </c>
      <c r="H3">
        <v>18.100000000000001</v>
      </c>
      <c r="I3">
        <v>2.9</v>
      </c>
      <c r="J3">
        <v>0.43</v>
      </c>
      <c r="K3">
        <v>2.7</v>
      </c>
      <c r="L3">
        <v>0.49</v>
      </c>
      <c r="M3">
        <v>1.54</v>
      </c>
      <c r="N3">
        <v>0.24</v>
      </c>
      <c r="O3">
        <v>1.61</v>
      </c>
      <c r="P3">
        <v>0.25</v>
      </c>
      <c r="S3">
        <v>5.48</v>
      </c>
      <c r="T3">
        <v>6.01</v>
      </c>
      <c r="U3">
        <v>185</v>
      </c>
      <c r="V3">
        <v>9.5</v>
      </c>
      <c r="W3">
        <v>1.1000000000000001</v>
      </c>
      <c r="Z3">
        <v>0.5</v>
      </c>
      <c r="AA3">
        <v>28</v>
      </c>
      <c r="AB3">
        <v>5.0000000000000001E-3</v>
      </c>
      <c r="AC3">
        <v>806</v>
      </c>
      <c r="AF3">
        <v>1.3</v>
      </c>
      <c r="AG3">
        <v>9</v>
      </c>
      <c r="AH3">
        <v>50</v>
      </c>
      <c r="AI3">
        <v>2.63</v>
      </c>
      <c r="AJ3">
        <v>12</v>
      </c>
      <c r="AK3">
        <v>0.62</v>
      </c>
      <c r="AM3">
        <v>7.1</v>
      </c>
      <c r="AO3">
        <v>5.0999999999999996</v>
      </c>
      <c r="AP3">
        <v>1</v>
      </c>
      <c r="AV3">
        <v>3</v>
      </c>
      <c r="AX3">
        <v>21</v>
      </c>
      <c r="AZ3">
        <v>10</v>
      </c>
      <c r="BA3">
        <v>45.3</v>
      </c>
      <c r="BF3">
        <v>3.2</v>
      </c>
      <c r="BG3">
        <v>2</v>
      </c>
      <c r="BH3">
        <v>49.7</v>
      </c>
      <c r="BK3">
        <v>0.6</v>
      </c>
      <c r="BL3">
        <v>113</v>
      </c>
      <c r="BM3">
        <v>5</v>
      </c>
      <c r="BN3">
        <v>130</v>
      </c>
    </row>
    <row r="4" spans="1:66">
      <c r="A4" t="s">
        <v>93</v>
      </c>
      <c r="B4" t="s">
        <v>94</v>
      </c>
      <c r="C4" t="s">
        <v>55</v>
      </c>
      <c r="D4">
        <v>29.7</v>
      </c>
      <c r="E4">
        <v>38</v>
      </c>
      <c r="F4">
        <v>65.5</v>
      </c>
      <c r="G4">
        <v>8.5</v>
      </c>
      <c r="H4">
        <v>31.6</v>
      </c>
      <c r="I4">
        <v>5.46</v>
      </c>
      <c r="J4">
        <v>0.79</v>
      </c>
      <c r="K4">
        <v>4.4000000000000004</v>
      </c>
      <c r="L4">
        <v>0.91</v>
      </c>
      <c r="M4">
        <v>2.8</v>
      </c>
      <c r="N4">
        <v>0.36</v>
      </c>
      <c r="O4">
        <v>2.63</v>
      </c>
      <c r="P4">
        <v>0.39</v>
      </c>
      <c r="S4">
        <v>9.56</v>
      </c>
      <c r="T4">
        <v>6.44</v>
      </c>
      <c r="U4">
        <v>249</v>
      </c>
      <c r="V4">
        <v>14</v>
      </c>
      <c r="W4">
        <v>1.3</v>
      </c>
      <c r="Z4">
        <v>0.5</v>
      </c>
      <c r="AA4">
        <v>28</v>
      </c>
      <c r="AB4">
        <v>5.0000000000000001E-3</v>
      </c>
      <c r="AC4">
        <v>568</v>
      </c>
      <c r="AF4">
        <v>1.2</v>
      </c>
      <c r="AG4">
        <v>8</v>
      </c>
      <c r="AH4">
        <v>60</v>
      </c>
      <c r="AI4">
        <v>3.78</v>
      </c>
      <c r="AJ4">
        <v>47</v>
      </c>
      <c r="AK4">
        <v>1.24</v>
      </c>
      <c r="AM4">
        <v>9.6</v>
      </c>
      <c r="AO4">
        <v>6.2</v>
      </c>
      <c r="AP4">
        <v>1</v>
      </c>
      <c r="AV4">
        <v>5</v>
      </c>
      <c r="AX4">
        <v>34</v>
      </c>
      <c r="AZ4">
        <v>22</v>
      </c>
      <c r="BA4">
        <v>65.599999999999994</v>
      </c>
      <c r="BF4">
        <v>6.16</v>
      </c>
      <c r="BG4">
        <v>2</v>
      </c>
      <c r="BH4">
        <v>56.3</v>
      </c>
      <c r="BK4">
        <v>0.7</v>
      </c>
      <c r="BL4">
        <v>247</v>
      </c>
      <c r="BM4">
        <v>6</v>
      </c>
      <c r="BN4">
        <v>119</v>
      </c>
    </row>
    <row r="5" spans="1:66">
      <c r="A5" t="s">
        <v>95</v>
      </c>
      <c r="B5" t="s">
        <v>96</v>
      </c>
      <c r="C5" t="s">
        <v>56</v>
      </c>
      <c r="D5">
        <v>32.1</v>
      </c>
      <c r="E5">
        <v>83.9</v>
      </c>
      <c r="F5">
        <v>129</v>
      </c>
      <c r="G5">
        <v>14.35</v>
      </c>
      <c r="H5">
        <v>45.5</v>
      </c>
      <c r="I5">
        <v>6.8</v>
      </c>
      <c r="J5">
        <v>0.88</v>
      </c>
      <c r="K5">
        <v>4.91</v>
      </c>
      <c r="L5">
        <v>1.03</v>
      </c>
      <c r="M5">
        <v>3.22</v>
      </c>
      <c r="N5">
        <v>0.44</v>
      </c>
      <c r="O5">
        <v>3.19</v>
      </c>
      <c r="P5">
        <v>0.44</v>
      </c>
      <c r="S5">
        <v>23.3</v>
      </c>
      <c r="T5">
        <v>16.5</v>
      </c>
      <c r="U5">
        <v>464</v>
      </c>
      <c r="V5">
        <v>93.2</v>
      </c>
      <c r="W5">
        <v>5.2</v>
      </c>
      <c r="Z5">
        <v>0.5</v>
      </c>
      <c r="AA5">
        <v>8</v>
      </c>
      <c r="AB5">
        <v>5.0000000000000001E-3</v>
      </c>
      <c r="AC5">
        <v>942</v>
      </c>
      <c r="AF5">
        <v>5.4</v>
      </c>
      <c r="AG5">
        <v>3</v>
      </c>
      <c r="AH5">
        <v>30</v>
      </c>
      <c r="AI5">
        <v>9.9700000000000006</v>
      </c>
      <c r="AJ5">
        <v>14</v>
      </c>
      <c r="AK5">
        <v>1.05</v>
      </c>
      <c r="AM5">
        <v>11.5</v>
      </c>
      <c r="AO5">
        <v>9.9</v>
      </c>
      <c r="AP5">
        <v>1</v>
      </c>
      <c r="AV5">
        <v>3</v>
      </c>
      <c r="AX5">
        <v>22</v>
      </c>
      <c r="AZ5">
        <v>26</v>
      </c>
      <c r="BA5">
        <v>107</v>
      </c>
      <c r="BF5">
        <v>6.83</v>
      </c>
      <c r="BG5">
        <v>3</v>
      </c>
      <c r="BH5">
        <v>97</v>
      </c>
      <c r="BK5">
        <v>0.7</v>
      </c>
      <c r="BL5">
        <v>143</v>
      </c>
      <c r="BM5">
        <v>7</v>
      </c>
      <c r="BN5">
        <v>205</v>
      </c>
    </row>
    <row r="6" spans="1:66">
      <c r="A6" t="s">
        <v>97</v>
      </c>
      <c r="B6" t="s">
        <v>98</v>
      </c>
      <c r="C6" t="s">
        <v>57</v>
      </c>
      <c r="D6">
        <v>25.8</v>
      </c>
      <c r="E6">
        <v>51.3</v>
      </c>
      <c r="F6">
        <v>79.599999999999994</v>
      </c>
      <c r="G6">
        <v>11.1</v>
      </c>
      <c r="H6">
        <v>39.299999999999997</v>
      </c>
      <c r="I6">
        <v>5.36</v>
      </c>
      <c r="J6">
        <v>0.65</v>
      </c>
      <c r="K6">
        <v>3.5</v>
      </c>
      <c r="L6">
        <v>0.71</v>
      </c>
      <c r="M6">
        <v>2.36</v>
      </c>
      <c r="N6">
        <v>0.31</v>
      </c>
      <c r="O6">
        <v>2.34</v>
      </c>
      <c r="P6">
        <v>0.36</v>
      </c>
      <c r="S6">
        <v>7.75</v>
      </c>
      <c r="T6">
        <v>5.3</v>
      </c>
      <c r="U6">
        <v>315</v>
      </c>
      <c r="V6">
        <v>21.5</v>
      </c>
      <c r="W6">
        <v>1.5</v>
      </c>
      <c r="Z6">
        <v>0.5</v>
      </c>
      <c r="AA6">
        <v>22</v>
      </c>
      <c r="AB6">
        <v>5.0000000000000001E-3</v>
      </c>
      <c r="AC6">
        <v>1555</v>
      </c>
      <c r="AF6">
        <v>4.2</v>
      </c>
      <c r="AG6">
        <v>3</v>
      </c>
      <c r="AH6">
        <v>50</v>
      </c>
      <c r="AI6">
        <v>2.27</v>
      </c>
      <c r="AJ6">
        <v>28</v>
      </c>
      <c r="AK6">
        <v>0.94</v>
      </c>
      <c r="AM6">
        <v>7.3</v>
      </c>
      <c r="AO6">
        <v>7.6</v>
      </c>
      <c r="AP6">
        <v>1</v>
      </c>
      <c r="AV6">
        <v>25</v>
      </c>
      <c r="AX6">
        <v>100</v>
      </c>
      <c r="AZ6">
        <v>7</v>
      </c>
      <c r="BA6">
        <v>51</v>
      </c>
      <c r="BF6">
        <v>5.88</v>
      </c>
      <c r="BG6">
        <v>2</v>
      </c>
      <c r="BH6">
        <v>147.5</v>
      </c>
      <c r="BK6">
        <v>1.2</v>
      </c>
      <c r="BL6">
        <v>371</v>
      </c>
      <c r="BM6">
        <v>6</v>
      </c>
      <c r="BN6">
        <v>418</v>
      </c>
    </row>
    <row r="7" spans="1:66">
      <c r="A7" t="s">
        <v>99</v>
      </c>
      <c r="B7" t="s">
        <v>100</v>
      </c>
      <c r="C7" t="s">
        <v>58</v>
      </c>
      <c r="D7">
        <v>21.7</v>
      </c>
      <c r="E7">
        <v>53.8</v>
      </c>
      <c r="F7">
        <v>108</v>
      </c>
      <c r="G7">
        <v>13.4</v>
      </c>
      <c r="H7">
        <v>48.7</v>
      </c>
      <c r="I7">
        <v>5.2</v>
      </c>
      <c r="J7">
        <v>0.61</v>
      </c>
      <c r="K7">
        <v>3.19</v>
      </c>
      <c r="L7">
        <v>0.6</v>
      </c>
      <c r="M7">
        <v>1.91</v>
      </c>
      <c r="N7">
        <v>0.23</v>
      </c>
      <c r="O7">
        <v>1.91</v>
      </c>
      <c r="P7">
        <v>0.26</v>
      </c>
      <c r="S7">
        <v>5.73</v>
      </c>
      <c r="T7">
        <v>4.1100000000000003</v>
      </c>
      <c r="U7">
        <v>309</v>
      </c>
      <c r="V7">
        <v>10.9</v>
      </c>
      <c r="W7">
        <v>1</v>
      </c>
      <c r="Z7">
        <v>0.5</v>
      </c>
      <c r="AA7">
        <v>30</v>
      </c>
      <c r="AB7">
        <v>5.0000000000000001E-3</v>
      </c>
      <c r="AC7">
        <v>2280</v>
      </c>
      <c r="AF7">
        <v>5.0999999999999996</v>
      </c>
      <c r="AG7">
        <v>3</v>
      </c>
      <c r="AH7">
        <v>40</v>
      </c>
      <c r="AI7">
        <v>2.27</v>
      </c>
      <c r="AJ7">
        <v>18</v>
      </c>
      <c r="AK7">
        <v>0.99</v>
      </c>
      <c r="AM7">
        <v>5.4</v>
      </c>
      <c r="AO7">
        <v>7.2</v>
      </c>
      <c r="AP7">
        <v>1</v>
      </c>
      <c r="AV7">
        <v>7</v>
      </c>
      <c r="AX7">
        <v>40</v>
      </c>
      <c r="AZ7">
        <v>49</v>
      </c>
      <c r="BA7">
        <v>38.4</v>
      </c>
      <c r="BF7">
        <v>6.52</v>
      </c>
      <c r="BG7">
        <v>1</v>
      </c>
      <c r="BH7">
        <v>69.8</v>
      </c>
      <c r="BK7">
        <v>0.6</v>
      </c>
      <c r="BL7">
        <v>319</v>
      </c>
      <c r="BM7">
        <v>5</v>
      </c>
      <c r="BN7">
        <v>339</v>
      </c>
    </row>
    <row r="8" spans="1:66">
      <c r="A8" t="s">
        <v>101</v>
      </c>
      <c r="B8" t="s">
        <v>102</v>
      </c>
      <c r="C8" t="s">
        <v>59</v>
      </c>
      <c r="D8">
        <v>16.8</v>
      </c>
      <c r="E8">
        <v>18.5</v>
      </c>
      <c r="F8">
        <v>35.700000000000003</v>
      </c>
      <c r="G8">
        <v>4.26</v>
      </c>
      <c r="H8">
        <v>15.6</v>
      </c>
      <c r="I8">
        <v>2.88</v>
      </c>
      <c r="J8">
        <v>0.43</v>
      </c>
      <c r="K8">
        <v>2.6</v>
      </c>
      <c r="L8">
        <v>0.54</v>
      </c>
      <c r="M8">
        <v>1.69</v>
      </c>
      <c r="N8">
        <v>0.2</v>
      </c>
      <c r="O8">
        <v>1.75</v>
      </c>
      <c r="P8">
        <v>0.26</v>
      </c>
      <c r="S8">
        <v>5.79</v>
      </c>
      <c r="T8">
        <v>3.45</v>
      </c>
      <c r="U8">
        <v>357</v>
      </c>
      <c r="V8">
        <v>16</v>
      </c>
      <c r="W8">
        <v>1.3</v>
      </c>
      <c r="Z8">
        <v>0.5</v>
      </c>
      <c r="AA8">
        <v>29</v>
      </c>
      <c r="AB8">
        <v>5.0000000000000001E-3</v>
      </c>
      <c r="AC8">
        <v>406</v>
      </c>
      <c r="AF8">
        <v>5.8</v>
      </c>
      <c r="AG8">
        <v>4</v>
      </c>
      <c r="AH8">
        <v>30</v>
      </c>
      <c r="AI8">
        <v>1.92</v>
      </c>
      <c r="AJ8">
        <v>12</v>
      </c>
      <c r="AK8">
        <v>0.57999999999999996</v>
      </c>
      <c r="AM8">
        <v>4.0999999999999996</v>
      </c>
      <c r="AO8">
        <v>8.1999999999999993</v>
      </c>
      <c r="AP8">
        <v>1</v>
      </c>
      <c r="AV8">
        <v>1</v>
      </c>
      <c r="AX8">
        <v>19</v>
      </c>
      <c r="AZ8">
        <v>118</v>
      </c>
      <c r="BA8">
        <v>27.3</v>
      </c>
      <c r="BF8">
        <v>2.98</v>
      </c>
      <c r="BG8">
        <v>1</v>
      </c>
      <c r="BH8">
        <v>43.6</v>
      </c>
      <c r="BK8">
        <v>0.5</v>
      </c>
      <c r="BL8">
        <v>66</v>
      </c>
      <c r="BM8">
        <v>6</v>
      </c>
      <c r="BN8">
        <v>453</v>
      </c>
    </row>
    <row r="9" spans="1:66">
      <c r="A9" t="s">
        <v>103</v>
      </c>
      <c r="B9" t="s">
        <v>104</v>
      </c>
      <c r="C9" t="s">
        <v>60</v>
      </c>
      <c r="D9">
        <v>67.400000000000006</v>
      </c>
      <c r="E9">
        <v>196.5</v>
      </c>
      <c r="F9">
        <v>278</v>
      </c>
      <c r="G9">
        <v>34.299999999999997</v>
      </c>
      <c r="H9">
        <v>107.5</v>
      </c>
      <c r="I9">
        <v>16.649999999999999</v>
      </c>
      <c r="J9">
        <v>2.15</v>
      </c>
      <c r="K9">
        <v>10.95</v>
      </c>
      <c r="L9">
        <v>2.2000000000000002</v>
      </c>
      <c r="M9">
        <v>6.62</v>
      </c>
      <c r="N9">
        <v>0.86</v>
      </c>
      <c r="O9">
        <v>5.3</v>
      </c>
      <c r="P9">
        <v>0.74</v>
      </c>
      <c r="S9">
        <v>44.6</v>
      </c>
      <c r="T9">
        <v>11.55</v>
      </c>
      <c r="U9">
        <v>793</v>
      </c>
      <c r="V9">
        <v>165.5</v>
      </c>
      <c r="W9">
        <v>7.3</v>
      </c>
      <c r="Z9">
        <v>0.5</v>
      </c>
      <c r="AA9">
        <v>19</v>
      </c>
      <c r="AB9">
        <v>5.0000000000000001E-3</v>
      </c>
      <c r="AC9">
        <v>460</v>
      </c>
      <c r="AF9">
        <v>0.7</v>
      </c>
      <c r="AG9">
        <v>9</v>
      </c>
      <c r="AH9">
        <v>60</v>
      </c>
      <c r="AI9">
        <v>5.05</v>
      </c>
      <c r="AJ9">
        <v>32</v>
      </c>
      <c r="AK9">
        <v>4.01</v>
      </c>
      <c r="AM9">
        <v>18.2</v>
      </c>
      <c r="AO9">
        <v>15.2</v>
      </c>
      <c r="AP9">
        <v>1</v>
      </c>
      <c r="AV9">
        <v>4</v>
      </c>
      <c r="AX9">
        <v>24</v>
      </c>
      <c r="AZ9">
        <v>25</v>
      </c>
      <c r="BA9">
        <v>115.5</v>
      </c>
      <c r="BF9">
        <v>16.350000000000001</v>
      </c>
      <c r="BG9">
        <v>5</v>
      </c>
      <c r="BH9">
        <v>152</v>
      </c>
      <c r="BK9">
        <v>0.5</v>
      </c>
      <c r="BL9">
        <v>90</v>
      </c>
      <c r="BM9">
        <v>9</v>
      </c>
      <c r="BN9">
        <v>142</v>
      </c>
    </row>
    <row r="10" spans="1:66">
      <c r="A10" t="s">
        <v>105</v>
      </c>
      <c r="B10" t="s">
        <v>106</v>
      </c>
      <c r="C10" t="s">
        <v>61</v>
      </c>
      <c r="D10">
        <v>63.3</v>
      </c>
      <c r="E10">
        <v>199</v>
      </c>
      <c r="F10">
        <v>320</v>
      </c>
      <c r="G10">
        <v>33.4</v>
      </c>
      <c r="H10">
        <v>105</v>
      </c>
      <c r="I10">
        <v>15.15</v>
      </c>
      <c r="J10">
        <v>1.92</v>
      </c>
      <c r="K10">
        <v>10.5</v>
      </c>
      <c r="L10">
        <v>2.0699999999999998</v>
      </c>
      <c r="M10">
        <v>6.45</v>
      </c>
      <c r="N10">
        <v>0.92</v>
      </c>
      <c r="O10">
        <v>6.04</v>
      </c>
      <c r="P10">
        <v>0.87</v>
      </c>
      <c r="S10">
        <v>36.299999999999997</v>
      </c>
      <c r="T10">
        <v>11.1</v>
      </c>
      <c r="U10">
        <v>1190</v>
      </c>
      <c r="V10">
        <v>242</v>
      </c>
      <c r="W10">
        <v>12.4</v>
      </c>
      <c r="Z10">
        <v>0.5</v>
      </c>
      <c r="AA10">
        <v>15</v>
      </c>
      <c r="AB10">
        <v>5.0000000000000001E-3</v>
      </c>
      <c r="AC10">
        <v>434</v>
      </c>
      <c r="AF10">
        <v>0.6</v>
      </c>
      <c r="AG10">
        <v>7</v>
      </c>
      <c r="AH10">
        <v>50</v>
      </c>
      <c r="AI10">
        <v>4.5199999999999996</v>
      </c>
      <c r="AJ10">
        <v>23</v>
      </c>
      <c r="AK10">
        <v>3.85</v>
      </c>
      <c r="AM10">
        <v>19.5</v>
      </c>
      <c r="AO10">
        <v>20.8</v>
      </c>
      <c r="AP10">
        <v>1</v>
      </c>
      <c r="AV10">
        <v>3</v>
      </c>
      <c r="AX10">
        <v>20</v>
      </c>
      <c r="AZ10">
        <v>22</v>
      </c>
      <c r="BA10">
        <v>134.5</v>
      </c>
      <c r="BF10">
        <v>15.2</v>
      </c>
      <c r="BG10">
        <v>5</v>
      </c>
      <c r="BH10">
        <v>211</v>
      </c>
      <c r="BK10">
        <v>0.5</v>
      </c>
      <c r="BL10">
        <v>80</v>
      </c>
      <c r="BM10">
        <v>9</v>
      </c>
      <c r="BN10">
        <v>116</v>
      </c>
    </row>
    <row r="11" spans="1:66">
      <c r="A11" t="s">
        <v>107</v>
      </c>
      <c r="B11" t="s">
        <v>108</v>
      </c>
      <c r="C11" t="s">
        <v>62</v>
      </c>
      <c r="D11">
        <v>46.5</v>
      </c>
      <c r="E11">
        <v>115</v>
      </c>
      <c r="F11">
        <v>178</v>
      </c>
      <c r="G11">
        <v>21.4</v>
      </c>
      <c r="H11">
        <v>68.7</v>
      </c>
      <c r="I11">
        <v>10.55</v>
      </c>
      <c r="J11">
        <v>1.42</v>
      </c>
      <c r="K11">
        <v>7.73</v>
      </c>
      <c r="L11">
        <v>1.52</v>
      </c>
      <c r="M11">
        <v>4.59</v>
      </c>
      <c r="N11">
        <v>0.59</v>
      </c>
      <c r="O11">
        <v>4.16</v>
      </c>
      <c r="P11">
        <v>0.57999999999999996</v>
      </c>
      <c r="S11">
        <v>27</v>
      </c>
      <c r="T11">
        <v>12.2</v>
      </c>
      <c r="U11">
        <v>909</v>
      </c>
      <c r="V11">
        <v>158.5</v>
      </c>
      <c r="W11">
        <v>7.1</v>
      </c>
      <c r="Z11">
        <v>0.5</v>
      </c>
      <c r="AA11">
        <v>6</v>
      </c>
      <c r="AB11">
        <v>5.0000000000000001E-3</v>
      </c>
      <c r="AC11">
        <v>483</v>
      </c>
      <c r="AF11">
        <v>0.7</v>
      </c>
      <c r="AG11">
        <v>4</v>
      </c>
      <c r="AH11">
        <v>40</v>
      </c>
      <c r="AI11">
        <v>7.44</v>
      </c>
      <c r="AJ11">
        <v>11</v>
      </c>
      <c r="AK11">
        <v>2.79</v>
      </c>
      <c r="AM11">
        <v>16.5</v>
      </c>
      <c r="AO11">
        <v>15.2</v>
      </c>
      <c r="AP11">
        <v>1</v>
      </c>
      <c r="AV11">
        <v>1</v>
      </c>
      <c r="AX11">
        <v>11</v>
      </c>
      <c r="AZ11">
        <v>13</v>
      </c>
      <c r="BA11">
        <v>198</v>
      </c>
      <c r="BF11">
        <v>11.05</v>
      </c>
      <c r="BG11">
        <v>3</v>
      </c>
      <c r="BH11">
        <v>240</v>
      </c>
      <c r="BK11">
        <v>0.5</v>
      </c>
      <c r="BL11">
        <v>49</v>
      </c>
      <c r="BM11">
        <v>9</v>
      </c>
      <c r="BN11">
        <v>85</v>
      </c>
    </row>
    <row r="12" spans="1:66">
      <c r="A12" t="s">
        <v>109</v>
      </c>
      <c r="B12" t="s">
        <v>110</v>
      </c>
      <c r="C12" t="s">
        <v>63</v>
      </c>
      <c r="D12">
        <v>17</v>
      </c>
      <c r="E12">
        <v>17.399999999999999</v>
      </c>
      <c r="F12">
        <v>32.4</v>
      </c>
      <c r="G12">
        <v>4.0599999999999996</v>
      </c>
      <c r="H12">
        <v>14.8</v>
      </c>
      <c r="I12">
        <v>2.69</v>
      </c>
      <c r="J12">
        <v>0.43</v>
      </c>
      <c r="K12">
        <v>2.54</v>
      </c>
      <c r="L12">
        <v>0.53</v>
      </c>
      <c r="M12">
        <v>1.69</v>
      </c>
      <c r="N12">
        <v>0.22</v>
      </c>
      <c r="O12">
        <v>1.77</v>
      </c>
      <c r="P12">
        <v>0.28000000000000003</v>
      </c>
      <c r="S12">
        <v>4.83</v>
      </c>
      <c r="T12">
        <v>4.07</v>
      </c>
      <c r="U12">
        <v>370</v>
      </c>
      <c r="V12">
        <v>9.8000000000000007</v>
      </c>
      <c r="W12">
        <v>1.1000000000000001</v>
      </c>
      <c r="Z12">
        <v>0.5</v>
      </c>
      <c r="AA12">
        <v>10</v>
      </c>
      <c r="AB12">
        <v>5.0000000000000001E-3</v>
      </c>
      <c r="AC12">
        <v>692</v>
      </c>
      <c r="AF12">
        <v>0.9</v>
      </c>
      <c r="AG12">
        <v>4</v>
      </c>
      <c r="AH12">
        <v>40</v>
      </c>
      <c r="AI12">
        <v>3.34</v>
      </c>
      <c r="AJ12">
        <v>17</v>
      </c>
      <c r="AK12">
        <v>0.59</v>
      </c>
      <c r="AM12">
        <v>6</v>
      </c>
      <c r="AO12">
        <v>9</v>
      </c>
      <c r="AP12">
        <v>1</v>
      </c>
      <c r="AV12">
        <v>2</v>
      </c>
      <c r="AX12">
        <v>20</v>
      </c>
      <c r="AZ12">
        <v>7</v>
      </c>
      <c r="BA12">
        <v>36.799999999999997</v>
      </c>
      <c r="BF12">
        <v>2.79</v>
      </c>
      <c r="BG12">
        <v>1</v>
      </c>
      <c r="BH12">
        <v>45.5</v>
      </c>
      <c r="BK12">
        <v>0.5</v>
      </c>
      <c r="BL12">
        <v>103</v>
      </c>
      <c r="BM12">
        <v>5</v>
      </c>
      <c r="BN12">
        <v>108</v>
      </c>
    </row>
    <row r="13" spans="1:66">
      <c r="A13" t="s">
        <v>111</v>
      </c>
      <c r="B13" t="s">
        <v>112</v>
      </c>
      <c r="C13" t="s">
        <v>64</v>
      </c>
      <c r="D13">
        <v>20</v>
      </c>
      <c r="E13">
        <v>24.7</v>
      </c>
      <c r="F13">
        <v>45.8</v>
      </c>
      <c r="G13">
        <v>5.71</v>
      </c>
      <c r="H13">
        <v>21.4</v>
      </c>
      <c r="I13">
        <v>3.83</v>
      </c>
      <c r="J13">
        <v>0.55000000000000004</v>
      </c>
      <c r="K13">
        <v>3.12</v>
      </c>
      <c r="L13">
        <v>0.67</v>
      </c>
      <c r="M13">
        <v>2.12</v>
      </c>
      <c r="N13">
        <v>0.28000000000000003</v>
      </c>
      <c r="O13">
        <v>1.81</v>
      </c>
      <c r="P13">
        <v>0.28999999999999998</v>
      </c>
      <c r="S13">
        <v>6.91</v>
      </c>
      <c r="T13">
        <v>6.22</v>
      </c>
      <c r="U13">
        <v>260</v>
      </c>
      <c r="V13">
        <v>9.6</v>
      </c>
      <c r="W13">
        <v>1</v>
      </c>
      <c r="Z13">
        <v>0.5</v>
      </c>
      <c r="AA13">
        <v>11</v>
      </c>
      <c r="AB13">
        <v>5.0000000000000001E-3</v>
      </c>
      <c r="AC13">
        <v>824</v>
      </c>
      <c r="AF13">
        <v>1.4</v>
      </c>
      <c r="AG13">
        <v>12</v>
      </c>
      <c r="AH13">
        <v>50</v>
      </c>
      <c r="AI13">
        <v>5.14</v>
      </c>
      <c r="AJ13">
        <v>20</v>
      </c>
      <c r="AK13">
        <v>0.83</v>
      </c>
      <c r="AM13">
        <v>8.9</v>
      </c>
      <c r="AO13">
        <v>6.6</v>
      </c>
      <c r="AP13">
        <v>1</v>
      </c>
      <c r="AV13">
        <v>4</v>
      </c>
      <c r="AX13">
        <v>28</v>
      </c>
      <c r="AZ13">
        <v>11</v>
      </c>
      <c r="BA13">
        <v>53.1</v>
      </c>
      <c r="BF13">
        <v>3.99</v>
      </c>
      <c r="BG13">
        <v>2</v>
      </c>
      <c r="BH13">
        <v>63.9</v>
      </c>
      <c r="BK13">
        <v>0.5</v>
      </c>
      <c r="BL13">
        <v>119</v>
      </c>
      <c r="BM13">
        <v>5</v>
      </c>
      <c r="BN13">
        <v>179</v>
      </c>
    </row>
    <row r="14" spans="1:66">
      <c r="A14" t="s">
        <v>113</v>
      </c>
      <c r="B14" t="s">
        <v>114</v>
      </c>
      <c r="C14" t="s">
        <v>65</v>
      </c>
      <c r="D14">
        <v>38.299999999999997</v>
      </c>
      <c r="E14">
        <v>62.5</v>
      </c>
      <c r="F14">
        <v>122.5</v>
      </c>
      <c r="G14">
        <v>14.25</v>
      </c>
      <c r="H14">
        <v>51</v>
      </c>
      <c r="I14">
        <v>7.68</v>
      </c>
      <c r="J14">
        <v>1.1100000000000001</v>
      </c>
      <c r="K14">
        <v>6.39</v>
      </c>
      <c r="L14">
        <v>1.31</v>
      </c>
      <c r="M14">
        <v>4.2</v>
      </c>
      <c r="N14">
        <v>0.71</v>
      </c>
      <c r="O14">
        <v>3.99</v>
      </c>
      <c r="P14">
        <v>0.66</v>
      </c>
      <c r="S14">
        <v>14.4</v>
      </c>
      <c r="T14">
        <v>6.65</v>
      </c>
      <c r="U14">
        <v>611</v>
      </c>
      <c r="V14">
        <v>30.9</v>
      </c>
      <c r="W14">
        <v>2.5</v>
      </c>
      <c r="Z14">
        <v>0.5</v>
      </c>
      <c r="AA14">
        <v>5</v>
      </c>
      <c r="AB14">
        <v>5.0000000000000001E-3</v>
      </c>
      <c r="AC14">
        <v>808</v>
      </c>
      <c r="AF14">
        <v>0.5</v>
      </c>
      <c r="AG14">
        <v>3</v>
      </c>
      <c r="AH14">
        <v>130</v>
      </c>
      <c r="AI14">
        <v>7.23</v>
      </c>
      <c r="AJ14">
        <v>24</v>
      </c>
      <c r="AK14">
        <v>1.69</v>
      </c>
      <c r="AM14">
        <v>17.2</v>
      </c>
      <c r="AO14">
        <v>15.3</v>
      </c>
      <c r="AP14">
        <v>1</v>
      </c>
      <c r="AV14">
        <v>3</v>
      </c>
      <c r="AX14">
        <v>20</v>
      </c>
      <c r="AZ14">
        <v>9</v>
      </c>
      <c r="BA14">
        <v>114</v>
      </c>
      <c r="BF14">
        <v>8.0500000000000007</v>
      </c>
      <c r="BG14">
        <v>3</v>
      </c>
      <c r="BH14">
        <v>87</v>
      </c>
      <c r="BK14">
        <v>2</v>
      </c>
      <c r="BL14">
        <v>305</v>
      </c>
      <c r="BM14">
        <v>8</v>
      </c>
      <c r="BN14">
        <v>43</v>
      </c>
    </row>
    <row r="15" spans="1:66">
      <c r="A15" t="s">
        <v>115</v>
      </c>
      <c r="B15" t="s">
        <v>116</v>
      </c>
      <c r="C15" t="s">
        <v>66</v>
      </c>
      <c r="D15">
        <v>2.2999999999999998</v>
      </c>
      <c r="E15">
        <v>1.9</v>
      </c>
      <c r="F15">
        <v>2.5</v>
      </c>
      <c r="G15">
        <v>0.42</v>
      </c>
      <c r="H15">
        <v>1.8</v>
      </c>
      <c r="I15">
        <v>0.42</v>
      </c>
      <c r="J15">
        <v>0.05</v>
      </c>
      <c r="K15">
        <v>0.32</v>
      </c>
      <c r="L15">
        <v>0.03</v>
      </c>
      <c r="M15">
        <v>0.16</v>
      </c>
      <c r="N15">
        <v>0.01</v>
      </c>
      <c r="O15">
        <v>0.16</v>
      </c>
      <c r="P15">
        <v>0.01</v>
      </c>
      <c r="S15">
        <v>0.4</v>
      </c>
      <c r="T15">
        <v>1.49</v>
      </c>
      <c r="U15">
        <v>9</v>
      </c>
      <c r="V15">
        <v>0.3</v>
      </c>
      <c r="W15">
        <v>0.3</v>
      </c>
      <c r="Z15">
        <v>0.5</v>
      </c>
      <c r="AA15">
        <v>5</v>
      </c>
      <c r="AB15">
        <v>2.4E-2</v>
      </c>
      <c r="AC15">
        <v>254</v>
      </c>
      <c r="AF15">
        <v>0.7</v>
      </c>
      <c r="AG15">
        <v>1</v>
      </c>
      <c r="AH15">
        <v>10</v>
      </c>
      <c r="AI15">
        <v>0.2</v>
      </c>
      <c r="AJ15">
        <v>9</v>
      </c>
      <c r="AK15">
        <v>7.0000000000000007E-2</v>
      </c>
      <c r="AM15">
        <v>0.6</v>
      </c>
      <c r="AO15">
        <v>0.2</v>
      </c>
      <c r="AP15">
        <v>1</v>
      </c>
      <c r="AV15">
        <v>1</v>
      </c>
      <c r="AX15">
        <v>6</v>
      </c>
      <c r="AZ15">
        <v>2</v>
      </c>
      <c r="BA15">
        <v>2</v>
      </c>
      <c r="BF15">
        <v>0.33</v>
      </c>
      <c r="BG15">
        <v>1</v>
      </c>
      <c r="BH15">
        <v>26.3</v>
      </c>
      <c r="BK15">
        <v>0.5</v>
      </c>
      <c r="BL15">
        <v>8</v>
      </c>
      <c r="BM15">
        <v>4</v>
      </c>
      <c r="BN15">
        <v>38</v>
      </c>
    </row>
    <row r="16" spans="1:66">
      <c r="A16" t="s">
        <v>117</v>
      </c>
      <c r="B16" t="s">
        <v>118</v>
      </c>
      <c r="C16" t="s">
        <v>67</v>
      </c>
      <c r="D16">
        <v>24.6</v>
      </c>
      <c r="E16">
        <v>36.1</v>
      </c>
      <c r="F16">
        <v>60.7</v>
      </c>
      <c r="G16">
        <v>7.15</v>
      </c>
      <c r="H16">
        <v>25.9</v>
      </c>
      <c r="I16">
        <v>4.5</v>
      </c>
      <c r="J16">
        <v>0.61</v>
      </c>
      <c r="K16">
        <v>3.56</v>
      </c>
      <c r="L16">
        <v>0.73</v>
      </c>
      <c r="M16">
        <v>2.15</v>
      </c>
      <c r="N16">
        <v>0.33</v>
      </c>
      <c r="O16">
        <v>2.2799999999999998</v>
      </c>
      <c r="P16">
        <v>0.33</v>
      </c>
      <c r="S16">
        <v>7.97</v>
      </c>
      <c r="T16">
        <v>5.03</v>
      </c>
      <c r="U16">
        <v>338</v>
      </c>
      <c r="V16">
        <v>17.8</v>
      </c>
      <c r="W16">
        <v>1.4</v>
      </c>
      <c r="Z16">
        <v>0.5</v>
      </c>
      <c r="AA16">
        <v>5</v>
      </c>
      <c r="AB16">
        <v>5.0000000000000001E-3</v>
      </c>
      <c r="AC16">
        <v>521</v>
      </c>
      <c r="AF16">
        <v>2.2000000000000002</v>
      </c>
      <c r="AG16">
        <v>4</v>
      </c>
      <c r="AH16">
        <v>50</v>
      </c>
      <c r="AI16">
        <v>2.11</v>
      </c>
      <c r="AJ16">
        <v>21</v>
      </c>
      <c r="AK16">
        <v>0.98</v>
      </c>
      <c r="AM16">
        <v>7.1</v>
      </c>
      <c r="AO16">
        <v>7.9</v>
      </c>
      <c r="AP16">
        <v>1</v>
      </c>
      <c r="AV16">
        <v>1</v>
      </c>
      <c r="AX16">
        <v>19</v>
      </c>
      <c r="AZ16">
        <v>27</v>
      </c>
      <c r="BA16">
        <v>39.9</v>
      </c>
      <c r="BF16">
        <v>4.45</v>
      </c>
      <c r="BG16">
        <v>2</v>
      </c>
      <c r="BH16">
        <v>45.2</v>
      </c>
      <c r="BK16">
        <v>0.8</v>
      </c>
      <c r="BL16">
        <v>154</v>
      </c>
      <c r="BM16">
        <v>6</v>
      </c>
      <c r="BN16">
        <v>132</v>
      </c>
    </row>
    <row r="17" spans="1:66">
      <c r="A17" t="s">
        <v>119</v>
      </c>
      <c r="B17" t="s">
        <v>120</v>
      </c>
      <c r="C17" t="s">
        <v>68</v>
      </c>
      <c r="D17">
        <v>17.3</v>
      </c>
      <c r="E17">
        <v>19.399999999999999</v>
      </c>
      <c r="F17">
        <v>32.4</v>
      </c>
      <c r="G17">
        <v>4.0199999999999996</v>
      </c>
      <c r="H17">
        <v>15.3</v>
      </c>
      <c r="I17">
        <v>2.65</v>
      </c>
      <c r="J17">
        <v>0.38</v>
      </c>
      <c r="K17">
        <v>2.29</v>
      </c>
      <c r="L17">
        <v>0.49</v>
      </c>
      <c r="M17">
        <v>1.45</v>
      </c>
      <c r="N17">
        <v>0.2</v>
      </c>
      <c r="O17">
        <v>1.45</v>
      </c>
      <c r="P17">
        <v>0.21</v>
      </c>
      <c r="S17">
        <v>4.58</v>
      </c>
      <c r="T17">
        <v>9.73</v>
      </c>
      <c r="U17">
        <v>110</v>
      </c>
      <c r="V17">
        <v>6.7</v>
      </c>
      <c r="W17">
        <v>0.8</v>
      </c>
      <c r="Z17">
        <v>1.7</v>
      </c>
      <c r="AA17">
        <v>73</v>
      </c>
      <c r="AB17">
        <v>5.0000000000000001E-3</v>
      </c>
      <c r="AC17">
        <v>2390</v>
      </c>
      <c r="AF17">
        <v>146</v>
      </c>
      <c r="AG17">
        <v>12</v>
      </c>
      <c r="AH17">
        <v>40</v>
      </c>
      <c r="AI17">
        <v>3.53</v>
      </c>
      <c r="AJ17">
        <v>122</v>
      </c>
      <c r="AK17">
        <v>0.56999999999999995</v>
      </c>
      <c r="AM17">
        <v>5.8</v>
      </c>
      <c r="AO17">
        <v>2.7</v>
      </c>
      <c r="AP17">
        <v>1</v>
      </c>
      <c r="AV17">
        <v>11</v>
      </c>
      <c r="AX17">
        <v>102</v>
      </c>
      <c r="AZ17">
        <v>26</v>
      </c>
      <c r="BA17">
        <v>40.9</v>
      </c>
      <c r="BF17">
        <v>2.63</v>
      </c>
      <c r="BG17">
        <v>1</v>
      </c>
      <c r="BH17">
        <v>75</v>
      </c>
      <c r="BK17">
        <v>3.2</v>
      </c>
      <c r="BL17">
        <v>391</v>
      </c>
      <c r="BM17">
        <v>5</v>
      </c>
      <c r="BN17">
        <v>2510</v>
      </c>
    </row>
    <row r="18" spans="1:66">
      <c r="A18" t="s">
        <v>121</v>
      </c>
      <c r="B18" t="s">
        <v>122</v>
      </c>
      <c r="C18" t="s">
        <v>69</v>
      </c>
      <c r="D18">
        <v>98.5</v>
      </c>
      <c r="E18">
        <v>244</v>
      </c>
      <c r="F18">
        <v>166</v>
      </c>
      <c r="G18">
        <v>41.4</v>
      </c>
      <c r="H18">
        <v>135.5</v>
      </c>
      <c r="I18">
        <v>23.2</v>
      </c>
      <c r="J18">
        <v>2.98</v>
      </c>
      <c r="K18">
        <v>15.05</v>
      </c>
      <c r="L18">
        <v>2.87</v>
      </c>
      <c r="M18">
        <v>7.95</v>
      </c>
      <c r="N18">
        <v>0.97</v>
      </c>
      <c r="O18">
        <v>5.88</v>
      </c>
      <c r="P18">
        <v>0.79</v>
      </c>
      <c r="S18">
        <v>25.2</v>
      </c>
      <c r="T18">
        <v>35.6</v>
      </c>
      <c r="U18">
        <v>339</v>
      </c>
      <c r="V18">
        <v>64.5</v>
      </c>
      <c r="W18">
        <v>3</v>
      </c>
      <c r="Z18">
        <v>0.5</v>
      </c>
      <c r="AA18">
        <v>29</v>
      </c>
      <c r="AB18">
        <v>5.0000000000000001E-3</v>
      </c>
      <c r="AC18">
        <v>375</v>
      </c>
      <c r="AF18">
        <v>3.6</v>
      </c>
      <c r="AG18">
        <v>19</v>
      </c>
      <c r="AH18">
        <v>70</v>
      </c>
      <c r="AI18">
        <v>5.39</v>
      </c>
      <c r="AJ18">
        <v>266</v>
      </c>
      <c r="AK18">
        <v>5.39</v>
      </c>
      <c r="AM18">
        <v>14.9</v>
      </c>
      <c r="AO18">
        <v>7.5</v>
      </c>
      <c r="AP18">
        <v>1</v>
      </c>
      <c r="AV18">
        <v>5</v>
      </c>
      <c r="AX18">
        <v>62</v>
      </c>
      <c r="AZ18">
        <v>54</v>
      </c>
      <c r="BA18">
        <v>81.099999999999994</v>
      </c>
      <c r="BF18">
        <v>22.5</v>
      </c>
      <c r="BG18">
        <v>3</v>
      </c>
      <c r="BH18">
        <v>87.2</v>
      </c>
      <c r="BK18">
        <v>0.5</v>
      </c>
      <c r="BL18">
        <v>162</v>
      </c>
      <c r="BM18">
        <v>6</v>
      </c>
      <c r="BN18">
        <v>443</v>
      </c>
    </row>
    <row r="19" spans="1:66">
      <c r="A19" t="s">
        <v>123</v>
      </c>
      <c r="B19" t="s">
        <v>124</v>
      </c>
      <c r="C19" t="s">
        <v>70</v>
      </c>
      <c r="D19">
        <v>48.8</v>
      </c>
      <c r="E19">
        <v>213</v>
      </c>
      <c r="F19">
        <v>141</v>
      </c>
      <c r="G19">
        <v>32.700000000000003</v>
      </c>
      <c r="H19">
        <v>101.5</v>
      </c>
      <c r="I19">
        <v>14.5</v>
      </c>
      <c r="J19">
        <v>1.8</v>
      </c>
      <c r="K19">
        <v>8.7200000000000006</v>
      </c>
      <c r="L19">
        <v>1.57</v>
      </c>
      <c r="M19">
        <v>4.2300000000000004</v>
      </c>
      <c r="N19">
        <v>0.48</v>
      </c>
      <c r="O19">
        <v>3.03</v>
      </c>
      <c r="P19">
        <v>0.38</v>
      </c>
      <c r="S19">
        <v>19.05</v>
      </c>
      <c r="T19">
        <v>91.7</v>
      </c>
      <c r="U19">
        <v>192</v>
      </c>
      <c r="V19">
        <v>36.9</v>
      </c>
      <c r="W19">
        <v>2</v>
      </c>
      <c r="Z19">
        <v>0.5</v>
      </c>
      <c r="AA19">
        <v>11</v>
      </c>
      <c r="AB19">
        <v>0.01</v>
      </c>
      <c r="AC19">
        <v>288</v>
      </c>
      <c r="AF19">
        <v>1.3</v>
      </c>
      <c r="AG19">
        <v>7</v>
      </c>
      <c r="AH19">
        <v>70</v>
      </c>
      <c r="AI19">
        <v>4.51</v>
      </c>
      <c r="AJ19">
        <v>90</v>
      </c>
      <c r="AK19">
        <v>3.47</v>
      </c>
      <c r="AM19">
        <v>11.9</v>
      </c>
      <c r="AO19">
        <v>4.3</v>
      </c>
      <c r="AP19">
        <v>1</v>
      </c>
      <c r="AV19">
        <v>3</v>
      </c>
      <c r="AX19">
        <v>28</v>
      </c>
      <c r="AZ19">
        <v>20</v>
      </c>
      <c r="BA19">
        <v>61.4</v>
      </c>
      <c r="BF19">
        <v>14.65</v>
      </c>
      <c r="BG19">
        <v>2</v>
      </c>
      <c r="BH19">
        <v>108.5</v>
      </c>
      <c r="BK19">
        <v>0.5</v>
      </c>
      <c r="BL19">
        <v>99</v>
      </c>
      <c r="BM19">
        <v>6</v>
      </c>
      <c r="BN19">
        <v>123</v>
      </c>
    </row>
    <row r="20" spans="1:66">
      <c r="A20" t="s">
        <v>125</v>
      </c>
      <c r="B20" t="s">
        <v>126</v>
      </c>
      <c r="C20" t="s">
        <v>71</v>
      </c>
      <c r="D20">
        <v>72.2</v>
      </c>
      <c r="E20">
        <v>131</v>
      </c>
      <c r="F20">
        <v>180.5</v>
      </c>
      <c r="G20">
        <v>23.9</v>
      </c>
      <c r="H20">
        <v>80.599999999999994</v>
      </c>
      <c r="I20">
        <v>15.65</v>
      </c>
      <c r="J20">
        <v>2.16</v>
      </c>
      <c r="K20">
        <v>11.9</v>
      </c>
      <c r="L20">
        <v>2.4</v>
      </c>
      <c r="M20">
        <v>6.65</v>
      </c>
      <c r="N20">
        <v>0.88</v>
      </c>
      <c r="O20">
        <v>5.57</v>
      </c>
      <c r="P20">
        <v>0.76</v>
      </c>
      <c r="S20">
        <v>26.3</v>
      </c>
      <c r="T20">
        <v>13.2</v>
      </c>
      <c r="U20">
        <v>369</v>
      </c>
      <c r="V20">
        <v>56.1</v>
      </c>
      <c r="W20">
        <v>2.9</v>
      </c>
      <c r="Z20">
        <v>0.5</v>
      </c>
      <c r="AA20">
        <v>27</v>
      </c>
      <c r="AB20">
        <v>5.0000000000000001E-3</v>
      </c>
      <c r="AC20">
        <v>479</v>
      </c>
      <c r="AF20">
        <v>1.7</v>
      </c>
      <c r="AG20">
        <v>21</v>
      </c>
      <c r="AH20">
        <v>90</v>
      </c>
      <c r="AI20">
        <v>7.61</v>
      </c>
      <c r="AJ20">
        <v>128</v>
      </c>
      <c r="AK20">
        <v>3.5</v>
      </c>
      <c r="AM20">
        <v>19.899999999999999</v>
      </c>
      <c r="AO20">
        <v>8.3000000000000007</v>
      </c>
      <c r="AP20">
        <v>1</v>
      </c>
      <c r="AV20">
        <v>5</v>
      </c>
      <c r="AX20">
        <v>48</v>
      </c>
      <c r="AZ20">
        <v>69</v>
      </c>
      <c r="BA20">
        <v>112</v>
      </c>
      <c r="BF20">
        <v>14.7</v>
      </c>
      <c r="BG20">
        <v>3</v>
      </c>
      <c r="BH20">
        <v>100</v>
      </c>
      <c r="BK20">
        <v>0.7</v>
      </c>
      <c r="BL20">
        <v>193</v>
      </c>
      <c r="BM20">
        <v>7</v>
      </c>
      <c r="BN20">
        <v>252</v>
      </c>
    </row>
    <row r="21" spans="1:66">
      <c r="A21" t="s">
        <v>127</v>
      </c>
      <c r="B21" t="s">
        <v>128</v>
      </c>
      <c r="C21" t="s">
        <v>72</v>
      </c>
      <c r="D21">
        <v>74.7</v>
      </c>
      <c r="E21">
        <v>153.5</v>
      </c>
      <c r="F21">
        <v>206</v>
      </c>
      <c r="G21">
        <v>28.3</v>
      </c>
      <c r="H21">
        <v>92.5</v>
      </c>
      <c r="I21">
        <v>16.850000000000001</v>
      </c>
      <c r="J21">
        <v>2.35</v>
      </c>
      <c r="K21">
        <v>12.05</v>
      </c>
      <c r="L21">
        <v>2.4</v>
      </c>
      <c r="M21">
        <v>6.85</v>
      </c>
      <c r="N21">
        <v>0.85</v>
      </c>
      <c r="O21">
        <v>5.39</v>
      </c>
      <c r="P21">
        <v>0.75</v>
      </c>
      <c r="S21">
        <v>29.6</v>
      </c>
      <c r="T21">
        <v>19.7</v>
      </c>
      <c r="U21">
        <v>465</v>
      </c>
      <c r="V21">
        <v>144</v>
      </c>
      <c r="W21">
        <v>7.8</v>
      </c>
      <c r="Z21">
        <v>0.5</v>
      </c>
      <c r="AA21">
        <v>23</v>
      </c>
      <c r="AB21">
        <v>5.0000000000000001E-3</v>
      </c>
      <c r="AC21">
        <v>423</v>
      </c>
      <c r="AF21">
        <v>1.2</v>
      </c>
      <c r="AG21">
        <v>16</v>
      </c>
      <c r="AH21">
        <v>80</v>
      </c>
      <c r="AI21">
        <v>6.14</v>
      </c>
      <c r="AJ21">
        <v>109</v>
      </c>
      <c r="AK21">
        <v>3.88</v>
      </c>
      <c r="AM21">
        <v>16.5</v>
      </c>
      <c r="AO21">
        <v>10.4</v>
      </c>
      <c r="AP21">
        <v>1</v>
      </c>
      <c r="AV21">
        <v>4</v>
      </c>
      <c r="AX21">
        <v>41</v>
      </c>
      <c r="AZ21">
        <v>41</v>
      </c>
      <c r="BA21">
        <v>102.5</v>
      </c>
      <c r="BF21">
        <v>16.2</v>
      </c>
      <c r="BG21">
        <v>4</v>
      </c>
      <c r="BH21">
        <v>109.5</v>
      </c>
      <c r="BK21">
        <v>0.5</v>
      </c>
      <c r="BL21">
        <v>159</v>
      </c>
      <c r="BM21">
        <v>8</v>
      </c>
      <c r="BN21">
        <v>201</v>
      </c>
    </row>
    <row r="22" spans="1:66">
      <c r="A22" t="s">
        <v>129</v>
      </c>
      <c r="B22" t="s">
        <v>130</v>
      </c>
      <c r="C22" t="s">
        <v>73</v>
      </c>
      <c r="D22">
        <v>29.9</v>
      </c>
      <c r="E22">
        <v>34.1</v>
      </c>
      <c r="F22">
        <v>63.8</v>
      </c>
      <c r="G22">
        <v>8.0299999999999994</v>
      </c>
      <c r="H22">
        <v>30.5</v>
      </c>
      <c r="I22">
        <v>6.25</v>
      </c>
      <c r="J22">
        <v>0.89</v>
      </c>
      <c r="K22">
        <v>5.22</v>
      </c>
      <c r="L22">
        <v>1.01</v>
      </c>
      <c r="M22">
        <v>2.94</v>
      </c>
      <c r="N22">
        <v>0.41</v>
      </c>
      <c r="O22">
        <v>2.78</v>
      </c>
      <c r="P22">
        <v>0.4</v>
      </c>
      <c r="S22">
        <v>9.16</v>
      </c>
      <c r="T22">
        <v>3.66</v>
      </c>
      <c r="U22">
        <v>251</v>
      </c>
      <c r="V22">
        <v>18.3</v>
      </c>
      <c r="W22">
        <v>1.6</v>
      </c>
      <c r="Z22">
        <v>0.5</v>
      </c>
      <c r="AA22">
        <v>5</v>
      </c>
      <c r="AB22">
        <v>5.0000000000000001E-3</v>
      </c>
      <c r="AC22">
        <v>441</v>
      </c>
      <c r="AF22">
        <v>1</v>
      </c>
      <c r="AG22">
        <v>10</v>
      </c>
      <c r="AH22">
        <v>60</v>
      </c>
      <c r="AI22">
        <v>6.71</v>
      </c>
      <c r="AJ22">
        <v>53</v>
      </c>
      <c r="AK22">
        <v>1.31</v>
      </c>
      <c r="AM22">
        <v>13</v>
      </c>
      <c r="AO22">
        <v>6.5</v>
      </c>
      <c r="AP22">
        <v>1</v>
      </c>
      <c r="AV22">
        <v>2</v>
      </c>
      <c r="AX22">
        <v>28</v>
      </c>
      <c r="AZ22">
        <v>15</v>
      </c>
      <c r="BA22">
        <v>83.2</v>
      </c>
      <c r="BF22">
        <v>5.85</v>
      </c>
      <c r="BG22">
        <v>2</v>
      </c>
      <c r="BH22">
        <v>80.400000000000006</v>
      </c>
      <c r="BK22">
        <v>0.6</v>
      </c>
      <c r="BL22">
        <v>148</v>
      </c>
      <c r="BM22">
        <v>6</v>
      </c>
      <c r="BN22">
        <v>113</v>
      </c>
    </row>
    <row r="23" spans="1:66">
      <c r="A23" t="s">
        <v>131</v>
      </c>
      <c r="B23" t="s">
        <v>132</v>
      </c>
      <c r="C23" t="s">
        <v>74</v>
      </c>
      <c r="D23">
        <v>26.5</v>
      </c>
      <c r="E23">
        <v>27.6</v>
      </c>
      <c r="F23">
        <v>53.1</v>
      </c>
      <c r="G23">
        <v>6.74</v>
      </c>
      <c r="H23">
        <v>26.4</v>
      </c>
      <c r="I23">
        <v>5.32</v>
      </c>
      <c r="J23">
        <v>0.82</v>
      </c>
      <c r="K23">
        <v>4.49</v>
      </c>
      <c r="L23">
        <v>0.91</v>
      </c>
      <c r="M23">
        <v>2.69</v>
      </c>
      <c r="N23">
        <v>0.34</v>
      </c>
      <c r="O23">
        <v>2.2599999999999998</v>
      </c>
      <c r="P23">
        <v>0.37</v>
      </c>
      <c r="S23">
        <v>7.02</v>
      </c>
      <c r="T23">
        <v>5.04</v>
      </c>
      <c r="U23">
        <v>176</v>
      </c>
      <c r="V23">
        <v>13.6</v>
      </c>
      <c r="W23">
        <v>0.9</v>
      </c>
      <c r="Z23">
        <v>0.5</v>
      </c>
      <c r="AA23">
        <v>5</v>
      </c>
      <c r="AB23">
        <v>5.0000000000000001E-3</v>
      </c>
      <c r="AC23">
        <v>420</v>
      </c>
      <c r="AF23">
        <v>1.3</v>
      </c>
      <c r="AG23">
        <v>9</v>
      </c>
      <c r="AH23">
        <v>50</v>
      </c>
      <c r="AI23">
        <v>5.69</v>
      </c>
      <c r="AJ23">
        <v>42</v>
      </c>
      <c r="AK23">
        <v>1.2</v>
      </c>
      <c r="AM23">
        <v>10.5</v>
      </c>
      <c r="AO23">
        <v>4.7</v>
      </c>
      <c r="AP23">
        <v>1</v>
      </c>
      <c r="AV23">
        <v>1</v>
      </c>
      <c r="AX23">
        <v>21</v>
      </c>
      <c r="AZ23">
        <v>10</v>
      </c>
      <c r="BA23">
        <v>68.400000000000006</v>
      </c>
      <c r="BF23">
        <v>5.54</v>
      </c>
      <c r="BG23">
        <v>2</v>
      </c>
      <c r="BH23">
        <v>94.5</v>
      </c>
      <c r="BK23">
        <v>0.5</v>
      </c>
      <c r="BL23">
        <v>120</v>
      </c>
      <c r="BM23">
        <v>2</v>
      </c>
      <c r="BN23">
        <v>79</v>
      </c>
    </row>
    <row r="24" spans="1:66">
      <c r="A24" t="s">
        <v>133</v>
      </c>
      <c r="B24" t="s">
        <v>134</v>
      </c>
      <c r="C24" t="s">
        <v>75</v>
      </c>
      <c r="D24">
        <v>10.7</v>
      </c>
      <c r="E24">
        <v>8.1</v>
      </c>
      <c r="F24">
        <v>13.7</v>
      </c>
      <c r="G24">
        <v>1.88</v>
      </c>
      <c r="H24">
        <v>7.5</v>
      </c>
      <c r="I24">
        <v>1.57</v>
      </c>
      <c r="J24">
        <v>0.28000000000000003</v>
      </c>
      <c r="K24">
        <v>1.55</v>
      </c>
      <c r="L24">
        <v>0.33</v>
      </c>
      <c r="M24">
        <v>1.03</v>
      </c>
      <c r="N24">
        <v>0.15</v>
      </c>
      <c r="O24">
        <v>1.05</v>
      </c>
      <c r="P24">
        <v>0.17</v>
      </c>
      <c r="S24">
        <v>2.75</v>
      </c>
      <c r="T24">
        <v>4.62</v>
      </c>
      <c r="U24">
        <v>76</v>
      </c>
      <c r="V24">
        <v>5.9</v>
      </c>
      <c r="W24">
        <v>0.7</v>
      </c>
      <c r="Z24">
        <v>0.5</v>
      </c>
      <c r="AA24">
        <v>10</v>
      </c>
      <c r="AB24">
        <v>3.5999999999999997E-2</v>
      </c>
      <c r="AC24">
        <v>808</v>
      </c>
      <c r="AF24">
        <v>0.6</v>
      </c>
      <c r="AG24">
        <v>6</v>
      </c>
      <c r="AH24">
        <v>20</v>
      </c>
      <c r="AI24">
        <v>1.19</v>
      </c>
      <c r="AJ24">
        <v>21</v>
      </c>
      <c r="AK24">
        <v>0.37</v>
      </c>
      <c r="AM24">
        <v>2.7</v>
      </c>
      <c r="AO24">
        <v>1.8</v>
      </c>
      <c r="AP24">
        <v>1</v>
      </c>
      <c r="AV24">
        <v>4</v>
      </c>
      <c r="AX24">
        <v>24</v>
      </c>
      <c r="AZ24">
        <v>2</v>
      </c>
      <c r="BA24">
        <v>14.9</v>
      </c>
      <c r="BF24">
        <v>1.51</v>
      </c>
      <c r="BG24">
        <v>1</v>
      </c>
      <c r="BH24">
        <v>44.8</v>
      </c>
      <c r="BK24">
        <v>0.5</v>
      </c>
      <c r="BL24">
        <v>31</v>
      </c>
      <c r="BM24">
        <v>5</v>
      </c>
      <c r="BN24">
        <v>55</v>
      </c>
    </row>
    <row r="25" spans="1:66">
      <c r="A25" t="s">
        <v>135</v>
      </c>
      <c r="B25" t="s">
        <v>136</v>
      </c>
      <c r="C25" t="s">
        <v>76</v>
      </c>
      <c r="D25">
        <v>7.7</v>
      </c>
      <c r="E25">
        <v>13.6</v>
      </c>
      <c r="F25">
        <v>21</v>
      </c>
      <c r="G25">
        <v>2.5099999999999998</v>
      </c>
      <c r="H25">
        <v>9.3000000000000007</v>
      </c>
      <c r="I25">
        <v>1.47</v>
      </c>
      <c r="J25">
        <v>0.23</v>
      </c>
      <c r="K25">
        <v>1.4</v>
      </c>
      <c r="L25">
        <v>0.26</v>
      </c>
      <c r="M25">
        <v>0.81</v>
      </c>
      <c r="N25">
        <v>0.11</v>
      </c>
      <c r="O25">
        <v>0.83</v>
      </c>
      <c r="P25">
        <v>0.13</v>
      </c>
      <c r="S25">
        <v>3.09</v>
      </c>
      <c r="T25">
        <v>1.5</v>
      </c>
      <c r="U25">
        <v>78</v>
      </c>
      <c r="V25">
        <v>20</v>
      </c>
      <c r="W25">
        <v>1</v>
      </c>
      <c r="Z25">
        <v>5</v>
      </c>
      <c r="AA25">
        <v>345</v>
      </c>
      <c r="AB25">
        <v>6.5000000000000002E-2</v>
      </c>
      <c r="AC25">
        <v>794</v>
      </c>
      <c r="AF25">
        <v>8.5</v>
      </c>
      <c r="AG25">
        <v>5</v>
      </c>
      <c r="AH25">
        <v>20</v>
      </c>
      <c r="AI25">
        <v>2.34</v>
      </c>
      <c r="AJ25">
        <v>345</v>
      </c>
      <c r="AK25">
        <v>0.33</v>
      </c>
      <c r="AM25">
        <v>5.0999999999999996</v>
      </c>
      <c r="AO25">
        <v>2</v>
      </c>
      <c r="AP25">
        <v>1</v>
      </c>
      <c r="AV25">
        <v>4</v>
      </c>
      <c r="AX25">
        <v>10</v>
      </c>
      <c r="AZ25">
        <v>1115</v>
      </c>
      <c r="BA25">
        <v>35.9</v>
      </c>
      <c r="BF25">
        <v>1.59</v>
      </c>
      <c r="BG25">
        <v>1</v>
      </c>
      <c r="BH25">
        <v>117.5</v>
      </c>
      <c r="BK25">
        <v>0.5</v>
      </c>
      <c r="BL25">
        <v>27</v>
      </c>
      <c r="BM25">
        <v>10</v>
      </c>
      <c r="BN25">
        <v>1780</v>
      </c>
    </row>
    <row r="26" spans="1:66">
      <c r="A26" t="s">
        <v>137</v>
      </c>
      <c r="B26" t="s">
        <v>138</v>
      </c>
      <c r="C26" t="s">
        <v>77</v>
      </c>
      <c r="D26">
        <v>18.7</v>
      </c>
      <c r="E26">
        <v>21.6</v>
      </c>
      <c r="F26">
        <v>41.6</v>
      </c>
      <c r="G26">
        <v>5.24</v>
      </c>
      <c r="H26">
        <v>19.600000000000001</v>
      </c>
      <c r="I26">
        <v>3.87</v>
      </c>
      <c r="J26">
        <v>0.56999999999999995</v>
      </c>
      <c r="K26">
        <v>3.05</v>
      </c>
      <c r="L26">
        <v>0.68</v>
      </c>
      <c r="M26">
        <v>1.97</v>
      </c>
      <c r="N26">
        <v>0.27</v>
      </c>
      <c r="O26">
        <v>1.77</v>
      </c>
      <c r="P26">
        <v>0.26</v>
      </c>
      <c r="S26">
        <v>6.06</v>
      </c>
      <c r="T26">
        <v>14.6</v>
      </c>
      <c r="U26">
        <v>119</v>
      </c>
      <c r="V26">
        <v>12.3</v>
      </c>
      <c r="W26">
        <v>1.1000000000000001</v>
      </c>
      <c r="Z26">
        <v>0.5</v>
      </c>
      <c r="AA26">
        <v>18</v>
      </c>
      <c r="AB26">
        <v>1.4E-2</v>
      </c>
      <c r="AC26">
        <v>491</v>
      </c>
      <c r="AF26">
        <v>2.1</v>
      </c>
      <c r="AG26">
        <v>10</v>
      </c>
      <c r="AH26">
        <v>40</v>
      </c>
      <c r="AI26">
        <v>3.75</v>
      </c>
      <c r="AJ26">
        <v>26</v>
      </c>
      <c r="AK26">
        <v>0.85</v>
      </c>
      <c r="AM26">
        <v>8.6999999999999993</v>
      </c>
      <c r="AO26">
        <v>3.1</v>
      </c>
      <c r="AP26">
        <v>1</v>
      </c>
      <c r="AV26">
        <v>31</v>
      </c>
      <c r="AX26">
        <v>76</v>
      </c>
      <c r="AZ26">
        <v>21</v>
      </c>
      <c r="BA26">
        <v>54.9</v>
      </c>
      <c r="BF26">
        <v>4.1500000000000004</v>
      </c>
      <c r="BG26">
        <v>2</v>
      </c>
      <c r="BH26">
        <v>49.6</v>
      </c>
      <c r="BK26">
        <v>0.7</v>
      </c>
      <c r="BL26">
        <v>141</v>
      </c>
      <c r="BM26">
        <v>5</v>
      </c>
      <c r="BN26">
        <v>197</v>
      </c>
    </row>
    <row r="27" spans="1:66">
      <c r="A27" t="s">
        <v>139</v>
      </c>
      <c r="B27" t="s">
        <v>140</v>
      </c>
      <c r="C27" t="s">
        <v>78</v>
      </c>
      <c r="D27">
        <v>40.9</v>
      </c>
      <c r="E27">
        <v>146</v>
      </c>
      <c r="F27">
        <v>244</v>
      </c>
      <c r="G27">
        <v>24.4</v>
      </c>
      <c r="H27">
        <v>76.900000000000006</v>
      </c>
      <c r="I27">
        <v>10.4</v>
      </c>
      <c r="J27">
        <v>1.33</v>
      </c>
      <c r="K27">
        <v>7.05</v>
      </c>
      <c r="L27">
        <v>1.39</v>
      </c>
      <c r="M27">
        <v>4.32</v>
      </c>
      <c r="N27">
        <v>0.64</v>
      </c>
      <c r="O27">
        <v>4.13</v>
      </c>
      <c r="P27">
        <v>0.63</v>
      </c>
      <c r="S27">
        <v>40.299999999999997</v>
      </c>
      <c r="T27">
        <v>9.6</v>
      </c>
      <c r="U27">
        <v>462</v>
      </c>
      <c r="V27">
        <v>162.5</v>
      </c>
      <c r="W27">
        <v>7.7</v>
      </c>
      <c r="Z27">
        <v>0.5</v>
      </c>
      <c r="AA27">
        <v>27</v>
      </c>
      <c r="AB27">
        <v>5.0000000000000001E-3</v>
      </c>
      <c r="AC27">
        <v>1520</v>
      </c>
      <c r="AF27">
        <v>5.6</v>
      </c>
      <c r="AG27">
        <v>4</v>
      </c>
      <c r="AH27">
        <v>30</v>
      </c>
      <c r="AI27">
        <v>9.85</v>
      </c>
      <c r="AJ27">
        <v>19</v>
      </c>
      <c r="AK27">
        <v>1.85</v>
      </c>
      <c r="AM27">
        <v>17.3</v>
      </c>
      <c r="AO27">
        <v>9.6999999999999993</v>
      </c>
      <c r="AP27">
        <v>1</v>
      </c>
      <c r="AV27">
        <v>5</v>
      </c>
      <c r="AX27">
        <v>102</v>
      </c>
      <c r="AZ27">
        <v>31</v>
      </c>
      <c r="BA27">
        <v>167.5</v>
      </c>
      <c r="BF27">
        <v>10.85</v>
      </c>
      <c r="BG27">
        <v>3</v>
      </c>
      <c r="BH27">
        <v>158.5</v>
      </c>
      <c r="BK27">
        <v>2.2000000000000002</v>
      </c>
      <c r="BL27">
        <v>287</v>
      </c>
      <c r="BM27">
        <v>6</v>
      </c>
      <c r="BN27">
        <v>979</v>
      </c>
    </row>
    <row r="28" spans="1:66">
      <c r="A28" t="s">
        <v>141</v>
      </c>
      <c r="B28" t="s">
        <v>142</v>
      </c>
      <c r="C28" t="s">
        <v>79</v>
      </c>
      <c r="D28">
        <v>21.1</v>
      </c>
      <c r="E28">
        <v>60.1</v>
      </c>
      <c r="F28">
        <v>99.7</v>
      </c>
      <c r="G28">
        <v>10.85</v>
      </c>
      <c r="H28">
        <v>35.4</v>
      </c>
      <c r="I28">
        <v>5.0199999999999996</v>
      </c>
      <c r="J28">
        <v>0.7</v>
      </c>
      <c r="K28">
        <v>3.67</v>
      </c>
      <c r="L28">
        <v>0.73</v>
      </c>
      <c r="M28">
        <v>2.2599999999999998</v>
      </c>
      <c r="N28">
        <v>0.3</v>
      </c>
      <c r="O28">
        <v>2.04</v>
      </c>
      <c r="P28">
        <v>0.32</v>
      </c>
      <c r="S28">
        <v>16.149999999999999</v>
      </c>
      <c r="T28">
        <v>71.099999999999994</v>
      </c>
      <c r="U28">
        <v>252</v>
      </c>
      <c r="V28">
        <v>97.4</v>
      </c>
      <c r="W28">
        <v>5.6</v>
      </c>
      <c r="Z28">
        <v>0.5</v>
      </c>
      <c r="AA28">
        <v>31</v>
      </c>
      <c r="AB28">
        <v>5.0000000000000001E-3</v>
      </c>
      <c r="AC28">
        <v>450</v>
      </c>
      <c r="AF28">
        <v>1.4</v>
      </c>
      <c r="AG28">
        <v>3</v>
      </c>
      <c r="AH28">
        <v>120</v>
      </c>
      <c r="AI28">
        <v>3.85</v>
      </c>
      <c r="AJ28">
        <v>11</v>
      </c>
      <c r="AK28">
        <v>1</v>
      </c>
      <c r="AM28">
        <v>11.3</v>
      </c>
      <c r="AO28">
        <v>5.6</v>
      </c>
      <c r="AP28">
        <v>1</v>
      </c>
      <c r="AV28">
        <v>1</v>
      </c>
      <c r="AX28">
        <v>9</v>
      </c>
      <c r="AZ28">
        <v>9</v>
      </c>
      <c r="BA28">
        <v>104</v>
      </c>
      <c r="BF28">
        <v>5.58</v>
      </c>
      <c r="BG28">
        <v>2</v>
      </c>
      <c r="BH28">
        <v>131</v>
      </c>
      <c r="BK28">
        <v>0.5</v>
      </c>
      <c r="BL28">
        <v>78</v>
      </c>
      <c r="BM28">
        <v>10</v>
      </c>
      <c r="BN28">
        <v>51</v>
      </c>
    </row>
    <row r="29" spans="1:66">
      <c r="A29" t="s">
        <v>143</v>
      </c>
      <c r="B29" t="s">
        <v>144</v>
      </c>
      <c r="C29" t="s">
        <v>80</v>
      </c>
      <c r="D29">
        <v>34.6</v>
      </c>
      <c r="E29">
        <v>114.5</v>
      </c>
      <c r="F29">
        <v>190</v>
      </c>
      <c r="G29">
        <v>19.95</v>
      </c>
      <c r="H29">
        <v>64.7</v>
      </c>
      <c r="I29">
        <v>8.74</v>
      </c>
      <c r="J29">
        <v>1.1399999999999999</v>
      </c>
      <c r="K29">
        <v>6.31</v>
      </c>
      <c r="L29">
        <v>1.25</v>
      </c>
      <c r="M29">
        <v>3.95</v>
      </c>
      <c r="N29">
        <v>0.59</v>
      </c>
      <c r="O29">
        <v>3.95</v>
      </c>
      <c r="P29">
        <v>0.6</v>
      </c>
      <c r="S29">
        <v>30.6</v>
      </c>
      <c r="T29">
        <v>6.6</v>
      </c>
      <c r="U29">
        <v>592</v>
      </c>
      <c r="V29">
        <v>145</v>
      </c>
      <c r="W29">
        <v>7.4</v>
      </c>
      <c r="Z29">
        <v>0.5</v>
      </c>
      <c r="AA29">
        <v>15</v>
      </c>
      <c r="AB29">
        <v>5.0000000000000001E-3</v>
      </c>
      <c r="AC29">
        <v>781</v>
      </c>
      <c r="AF29">
        <v>1.1000000000000001</v>
      </c>
      <c r="AG29">
        <v>4</v>
      </c>
      <c r="AH29">
        <v>40</v>
      </c>
      <c r="AI29">
        <v>4.97</v>
      </c>
      <c r="AJ29">
        <v>9</v>
      </c>
      <c r="AK29">
        <v>1.85</v>
      </c>
      <c r="AM29">
        <v>15.8</v>
      </c>
      <c r="AO29">
        <v>12.6</v>
      </c>
      <c r="AP29">
        <v>1</v>
      </c>
      <c r="AV29">
        <v>2</v>
      </c>
      <c r="AX29">
        <v>12</v>
      </c>
      <c r="AZ29">
        <v>35</v>
      </c>
      <c r="BA29">
        <v>157</v>
      </c>
      <c r="BF29">
        <v>9.26</v>
      </c>
      <c r="BG29">
        <v>3</v>
      </c>
      <c r="BH29">
        <v>202</v>
      </c>
      <c r="BK29">
        <v>0.6</v>
      </c>
      <c r="BL29">
        <v>97</v>
      </c>
      <c r="BM29">
        <v>6</v>
      </c>
      <c r="BN29">
        <v>132</v>
      </c>
    </row>
    <row r="30" spans="1:66">
      <c r="A30" t="s">
        <v>145</v>
      </c>
      <c r="B30" t="s">
        <v>146</v>
      </c>
      <c r="C30" t="s">
        <v>81</v>
      </c>
      <c r="D30">
        <v>29.4</v>
      </c>
      <c r="E30">
        <v>82</v>
      </c>
      <c r="F30">
        <v>138</v>
      </c>
      <c r="G30">
        <v>14.5</v>
      </c>
      <c r="H30">
        <v>47.2</v>
      </c>
      <c r="I30">
        <v>6.8</v>
      </c>
      <c r="J30">
        <v>0.9</v>
      </c>
      <c r="K30">
        <v>4.9800000000000004</v>
      </c>
      <c r="L30">
        <v>1</v>
      </c>
      <c r="M30">
        <v>3.13</v>
      </c>
      <c r="N30">
        <v>0.46</v>
      </c>
      <c r="O30">
        <v>3.13</v>
      </c>
      <c r="P30">
        <v>0.47</v>
      </c>
      <c r="S30">
        <v>20.5</v>
      </c>
      <c r="T30">
        <v>8.83</v>
      </c>
      <c r="U30">
        <v>432</v>
      </c>
      <c r="V30">
        <v>104.5</v>
      </c>
      <c r="W30">
        <v>5.3</v>
      </c>
      <c r="Z30">
        <v>0.5</v>
      </c>
      <c r="AA30">
        <v>16</v>
      </c>
      <c r="AB30">
        <v>5.0000000000000001E-3</v>
      </c>
      <c r="AC30">
        <v>710</v>
      </c>
      <c r="AF30">
        <v>1.3</v>
      </c>
      <c r="AG30">
        <v>4</v>
      </c>
      <c r="AH30">
        <v>30</v>
      </c>
      <c r="AI30">
        <v>3.65</v>
      </c>
      <c r="AJ30">
        <v>9</v>
      </c>
      <c r="AK30">
        <v>1.54</v>
      </c>
      <c r="AM30">
        <v>12</v>
      </c>
      <c r="AO30">
        <v>9.9</v>
      </c>
      <c r="AP30">
        <v>1</v>
      </c>
      <c r="AV30">
        <v>2</v>
      </c>
      <c r="AX30">
        <v>11</v>
      </c>
      <c r="AZ30">
        <v>32</v>
      </c>
      <c r="BA30">
        <v>115</v>
      </c>
      <c r="BF30">
        <v>7.02</v>
      </c>
      <c r="BG30">
        <v>2</v>
      </c>
      <c r="BH30">
        <v>186.5</v>
      </c>
      <c r="BK30">
        <v>0.6</v>
      </c>
      <c r="BL30">
        <v>80</v>
      </c>
      <c r="BM30">
        <v>6</v>
      </c>
      <c r="BN30">
        <v>129</v>
      </c>
    </row>
    <row r="31" spans="1:66">
      <c r="A31" t="s">
        <v>147</v>
      </c>
      <c r="B31" t="s">
        <v>148</v>
      </c>
      <c r="C31" t="s">
        <v>82</v>
      </c>
      <c r="D31">
        <v>26.4</v>
      </c>
      <c r="E31">
        <v>84.1</v>
      </c>
      <c r="F31">
        <v>138.5</v>
      </c>
      <c r="G31">
        <v>14.75</v>
      </c>
      <c r="H31">
        <v>47.6</v>
      </c>
      <c r="I31">
        <v>6.32</v>
      </c>
      <c r="J31">
        <v>0.85</v>
      </c>
      <c r="K31">
        <v>4.6100000000000003</v>
      </c>
      <c r="L31">
        <v>0.94</v>
      </c>
      <c r="M31">
        <v>2.94</v>
      </c>
      <c r="N31">
        <v>0.46</v>
      </c>
      <c r="O31">
        <v>2.98</v>
      </c>
      <c r="P31">
        <v>0.46</v>
      </c>
      <c r="S31">
        <v>19.899999999999999</v>
      </c>
      <c r="T31">
        <v>11.4</v>
      </c>
      <c r="U31">
        <v>539</v>
      </c>
      <c r="V31">
        <v>113</v>
      </c>
      <c r="W31">
        <v>5.9</v>
      </c>
      <c r="Z31">
        <v>0.5</v>
      </c>
      <c r="AA31">
        <v>10</v>
      </c>
      <c r="AB31">
        <v>5.0000000000000001E-3</v>
      </c>
      <c r="AC31">
        <v>696</v>
      </c>
      <c r="AF31">
        <v>1</v>
      </c>
      <c r="AG31">
        <v>3</v>
      </c>
      <c r="AH31">
        <v>30</v>
      </c>
      <c r="AI31">
        <v>3.43</v>
      </c>
      <c r="AJ31">
        <v>7</v>
      </c>
      <c r="AK31">
        <v>1.45</v>
      </c>
      <c r="AM31">
        <v>12.1</v>
      </c>
      <c r="AO31">
        <v>11.5</v>
      </c>
      <c r="AP31">
        <v>1</v>
      </c>
      <c r="AV31">
        <v>2</v>
      </c>
      <c r="AX31">
        <v>9</v>
      </c>
      <c r="AZ31">
        <v>25</v>
      </c>
      <c r="BA31">
        <v>116.5</v>
      </c>
      <c r="BF31">
        <v>6.88</v>
      </c>
      <c r="BG31">
        <v>3</v>
      </c>
      <c r="BH31">
        <v>135</v>
      </c>
      <c r="BK31">
        <v>0.5</v>
      </c>
      <c r="BL31">
        <v>76</v>
      </c>
      <c r="BM31">
        <v>5</v>
      </c>
      <c r="BN31">
        <v>97</v>
      </c>
    </row>
    <row r="32" spans="1:66">
      <c r="A32" t="s">
        <v>149</v>
      </c>
      <c r="B32" t="s">
        <v>150</v>
      </c>
      <c r="C32" t="s">
        <v>83</v>
      </c>
      <c r="D32">
        <v>30.5</v>
      </c>
      <c r="E32">
        <v>111.5</v>
      </c>
      <c r="F32">
        <v>171.5</v>
      </c>
      <c r="G32">
        <v>18.95</v>
      </c>
      <c r="H32">
        <v>59.6</v>
      </c>
      <c r="I32">
        <v>7.83</v>
      </c>
      <c r="J32">
        <v>1.02</v>
      </c>
      <c r="K32">
        <v>5.46</v>
      </c>
      <c r="L32">
        <v>1.1000000000000001</v>
      </c>
      <c r="M32">
        <v>3.45</v>
      </c>
      <c r="N32">
        <v>0.51</v>
      </c>
      <c r="O32">
        <v>3.43</v>
      </c>
      <c r="P32">
        <v>0.52</v>
      </c>
      <c r="S32">
        <v>28</v>
      </c>
      <c r="T32">
        <v>9.9</v>
      </c>
      <c r="U32">
        <v>550</v>
      </c>
      <c r="V32">
        <v>151</v>
      </c>
      <c r="W32">
        <v>7.7</v>
      </c>
      <c r="Z32">
        <v>0.5</v>
      </c>
      <c r="AA32">
        <v>8</v>
      </c>
      <c r="AB32">
        <v>5.0000000000000001E-3</v>
      </c>
      <c r="AC32">
        <v>822</v>
      </c>
      <c r="AF32">
        <v>1.4</v>
      </c>
      <c r="AG32">
        <v>3</v>
      </c>
      <c r="AH32">
        <v>20</v>
      </c>
      <c r="AI32">
        <v>4.07</v>
      </c>
      <c r="AJ32">
        <v>7</v>
      </c>
      <c r="AK32">
        <v>1.63</v>
      </c>
      <c r="AM32">
        <v>15.2</v>
      </c>
      <c r="AO32">
        <v>12</v>
      </c>
      <c r="AP32">
        <v>1</v>
      </c>
      <c r="AV32">
        <v>1</v>
      </c>
      <c r="AX32">
        <v>9</v>
      </c>
      <c r="AZ32">
        <v>20</v>
      </c>
      <c r="BA32">
        <v>155.5</v>
      </c>
      <c r="BF32">
        <v>8.5299999999999994</v>
      </c>
      <c r="BG32">
        <v>3</v>
      </c>
      <c r="BH32">
        <v>170</v>
      </c>
      <c r="BK32">
        <v>0.8</v>
      </c>
      <c r="BL32">
        <v>79</v>
      </c>
      <c r="BM32">
        <v>6</v>
      </c>
      <c r="BN32">
        <v>102</v>
      </c>
    </row>
    <row r="33" spans="1:66">
      <c r="A33" t="s">
        <v>151</v>
      </c>
      <c r="B33" t="s">
        <v>152</v>
      </c>
      <c r="C33" t="s">
        <v>84</v>
      </c>
      <c r="D33">
        <v>36.700000000000003</v>
      </c>
      <c r="E33">
        <v>137.5</v>
      </c>
      <c r="F33">
        <v>200</v>
      </c>
      <c r="G33">
        <v>23.2</v>
      </c>
      <c r="H33">
        <v>72.099999999999994</v>
      </c>
      <c r="I33">
        <v>9.0500000000000007</v>
      </c>
      <c r="J33">
        <v>1.17</v>
      </c>
      <c r="K33">
        <v>6.34</v>
      </c>
      <c r="L33">
        <v>1.31</v>
      </c>
      <c r="M33">
        <v>4.17</v>
      </c>
      <c r="N33">
        <v>0.66</v>
      </c>
      <c r="O33">
        <v>4.3899999999999997</v>
      </c>
      <c r="P33">
        <v>0.7</v>
      </c>
      <c r="S33">
        <v>47.8</v>
      </c>
      <c r="T33">
        <v>13.5</v>
      </c>
      <c r="U33">
        <v>928</v>
      </c>
      <c r="V33">
        <v>231</v>
      </c>
      <c r="W33">
        <v>12.1</v>
      </c>
      <c r="Z33">
        <v>0.5</v>
      </c>
      <c r="AA33">
        <v>7</v>
      </c>
      <c r="AB33">
        <v>5.0000000000000001E-3</v>
      </c>
      <c r="AC33">
        <v>685</v>
      </c>
      <c r="AF33">
        <v>1.1000000000000001</v>
      </c>
      <c r="AG33">
        <v>2</v>
      </c>
      <c r="AH33">
        <v>20</v>
      </c>
      <c r="AI33">
        <v>4.29</v>
      </c>
      <c r="AJ33">
        <v>3</v>
      </c>
      <c r="AK33">
        <v>1.54</v>
      </c>
      <c r="AM33">
        <v>17.399999999999999</v>
      </c>
      <c r="AO33">
        <v>18.7</v>
      </c>
      <c r="AP33">
        <v>1</v>
      </c>
      <c r="AV33">
        <v>2</v>
      </c>
      <c r="AX33">
        <v>6</v>
      </c>
      <c r="AZ33">
        <v>17</v>
      </c>
      <c r="BA33">
        <v>183.5</v>
      </c>
      <c r="BF33">
        <v>9.8800000000000008</v>
      </c>
      <c r="BG33">
        <v>3</v>
      </c>
      <c r="BH33">
        <v>170.5</v>
      </c>
      <c r="BK33">
        <v>0.9</v>
      </c>
      <c r="BL33">
        <v>69</v>
      </c>
      <c r="BM33">
        <v>7</v>
      </c>
      <c r="BN33">
        <v>81</v>
      </c>
    </row>
    <row r="34" spans="1:66">
      <c r="A34" t="s">
        <v>153</v>
      </c>
      <c r="B34" t="s">
        <v>154</v>
      </c>
      <c r="C34" t="s">
        <v>85</v>
      </c>
      <c r="D34">
        <v>37.200000000000003</v>
      </c>
      <c r="E34">
        <v>112.5</v>
      </c>
      <c r="F34">
        <v>165</v>
      </c>
      <c r="G34">
        <v>19.5</v>
      </c>
      <c r="H34">
        <v>61.5</v>
      </c>
      <c r="I34">
        <v>8.64</v>
      </c>
      <c r="J34">
        <v>1.1299999999999999</v>
      </c>
      <c r="K34">
        <v>6.13</v>
      </c>
      <c r="L34">
        <v>1.26</v>
      </c>
      <c r="M34">
        <v>4.03</v>
      </c>
      <c r="N34">
        <v>0.59</v>
      </c>
      <c r="O34">
        <v>3.95</v>
      </c>
      <c r="P34">
        <v>0.61</v>
      </c>
      <c r="S34">
        <v>29.4</v>
      </c>
      <c r="T34">
        <v>11.75</v>
      </c>
      <c r="U34">
        <v>637</v>
      </c>
      <c r="V34">
        <v>137.5</v>
      </c>
      <c r="W34">
        <v>6.8</v>
      </c>
      <c r="Z34">
        <v>0.5</v>
      </c>
      <c r="AA34">
        <v>8</v>
      </c>
      <c r="AB34">
        <v>6.0000000000000001E-3</v>
      </c>
      <c r="AC34">
        <v>839</v>
      </c>
      <c r="AF34">
        <v>3.7</v>
      </c>
      <c r="AG34">
        <v>3</v>
      </c>
      <c r="AH34">
        <v>30</v>
      </c>
      <c r="AI34">
        <v>10.4</v>
      </c>
      <c r="AJ34">
        <v>11</v>
      </c>
      <c r="AK34">
        <v>1.29</v>
      </c>
      <c r="AM34">
        <v>13.3</v>
      </c>
      <c r="AO34">
        <v>13.5</v>
      </c>
      <c r="AP34">
        <v>1</v>
      </c>
      <c r="AV34">
        <v>3</v>
      </c>
      <c r="AX34">
        <v>17</v>
      </c>
      <c r="AZ34">
        <v>28</v>
      </c>
      <c r="BA34">
        <v>145</v>
      </c>
      <c r="BF34">
        <v>9.19</v>
      </c>
      <c r="BG34">
        <v>3</v>
      </c>
      <c r="BH34">
        <v>104.5</v>
      </c>
      <c r="BK34">
        <v>0.9</v>
      </c>
      <c r="BL34">
        <v>158</v>
      </c>
      <c r="BM34">
        <v>5</v>
      </c>
      <c r="BN34">
        <v>196</v>
      </c>
    </row>
    <row r="35" spans="1:66">
      <c r="A35">
        <v>346929</v>
      </c>
      <c r="B35">
        <v>6694818</v>
      </c>
      <c r="C35" t="s">
        <v>187</v>
      </c>
      <c r="D35">
        <v>24.5</v>
      </c>
      <c r="E35">
        <v>32.799999999999997</v>
      </c>
      <c r="F35">
        <v>65.400000000000006</v>
      </c>
      <c r="S35">
        <v>8.6</v>
      </c>
      <c r="T35">
        <v>4.5999999999999996</v>
      </c>
      <c r="U35">
        <v>114.5</v>
      </c>
      <c r="V35">
        <v>17.8</v>
      </c>
      <c r="W35">
        <v>1.22</v>
      </c>
      <c r="Z35">
        <v>0.17</v>
      </c>
      <c r="AA35">
        <v>9.1</v>
      </c>
      <c r="AC35">
        <v>430</v>
      </c>
      <c r="AD35">
        <v>1.52</v>
      </c>
      <c r="AE35">
        <v>0.2</v>
      </c>
      <c r="AF35">
        <v>0.62</v>
      </c>
      <c r="AG35">
        <v>10</v>
      </c>
      <c r="AH35">
        <v>54</v>
      </c>
      <c r="AI35">
        <v>6.68</v>
      </c>
      <c r="AJ35">
        <v>41.7</v>
      </c>
      <c r="AL35">
        <v>3.1</v>
      </c>
      <c r="AM35">
        <v>13.55</v>
      </c>
      <c r="AN35">
        <v>0.17</v>
      </c>
      <c r="AO35">
        <v>2.6</v>
      </c>
      <c r="AQ35">
        <v>5.0999999999999997E-2</v>
      </c>
      <c r="AR35">
        <v>1.49</v>
      </c>
      <c r="AS35">
        <v>27.2</v>
      </c>
      <c r="AT35">
        <v>0.91</v>
      </c>
      <c r="AU35">
        <v>422</v>
      </c>
      <c r="AV35">
        <v>3.02</v>
      </c>
      <c r="AW35">
        <v>0.38</v>
      </c>
      <c r="AX35">
        <v>26.5</v>
      </c>
      <c r="AY35">
        <v>1160</v>
      </c>
      <c r="AZ35">
        <v>15.3</v>
      </c>
      <c r="BA35">
        <v>79.400000000000006</v>
      </c>
      <c r="BB35">
        <v>3.0000000000000001E-3</v>
      </c>
      <c r="BC35">
        <v>7.0000000000000007E-2</v>
      </c>
      <c r="BD35">
        <v>1.57</v>
      </c>
      <c r="BE35">
        <v>2</v>
      </c>
      <c r="BG35">
        <v>1.6</v>
      </c>
      <c r="BH35">
        <v>75.099999999999994</v>
      </c>
      <c r="BI35">
        <v>7.0000000000000007E-2</v>
      </c>
      <c r="BJ35">
        <v>0.45200000000000001</v>
      </c>
      <c r="BK35">
        <v>0.97</v>
      </c>
      <c r="BL35">
        <v>162</v>
      </c>
      <c r="BM35">
        <v>2</v>
      </c>
      <c r="BN35">
        <v>105</v>
      </c>
    </row>
    <row r="36" spans="1:66">
      <c r="A36">
        <v>346879</v>
      </c>
      <c r="B36">
        <v>6694796</v>
      </c>
      <c r="C36" t="s">
        <v>188</v>
      </c>
      <c r="D36">
        <v>25.9</v>
      </c>
      <c r="E36">
        <v>33.200000000000003</v>
      </c>
      <c r="F36">
        <v>64.8</v>
      </c>
      <c r="S36">
        <v>8.5</v>
      </c>
      <c r="T36">
        <v>4.8</v>
      </c>
      <c r="U36">
        <v>115.5</v>
      </c>
      <c r="V36">
        <v>18.100000000000001</v>
      </c>
      <c r="W36">
        <v>1.21</v>
      </c>
      <c r="Z36">
        <v>0.17</v>
      </c>
      <c r="AA36">
        <v>10.6</v>
      </c>
      <c r="AC36">
        <v>430</v>
      </c>
      <c r="AD36">
        <v>1.64</v>
      </c>
      <c r="AE36">
        <v>0.21</v>
      </c>
      <c r="AF36">
        <v>0.82</v>
      </c>
      <c r="AG36">
        <v>11.5</v>
      </c>
      <c r="AH36">
        <v>57</v>
      </c>
      <c r="AI36">
        <v>7.23</v>
      </c>
      <c r="AJ36">
        <v>46.5</v>
      </c>
      <c r="AL36">
        <v>3.31</v>
      </c>
      <c r="AM36">
        <v>14.5</v>
      </c>
      <c r="AN36">
        <v>0.2</v>
      </c>
      <c r="AO36">
        <v>2.5</v>
      </c>
      <c r="AQ36">
        <v>5.1999999999999998E-2</v>
      </c>
      <c r="AR36">
        <v>1.47</v>
      </c>
      <c r="AS36">
        <v>29.4</v>
      </c>
      <c r="AT36">
        <v>0.92</v>
      </c>
      <c r="AU36">
        <v>517</v>
      </c>
      <c r="AV36">
        <v>3.86</v>
      </c>
      <c r="AW36">
        <v>0.36</v>
      </c>
      <c r="AX36">
        <v>29.1</v>
      </c>
      <c r="AY36">
        <v>1250</v>
      </c>
      <c r="AZ36">
        <v>16.7</v>
      </c>
      <c r="BA36">
        <v>85.2</v>
      </c>
      <c r="BB36">
        <v>5.0000000000000001E-3</v>
      </c>
      <c r="BC36">
        <v>0.08</v>
      </c>
      <c r="BD36">
        <v>1.69</v>
      </c>
      <c r="BE36">
        <v>3</v>
      </c>
      <c r="BG36">
        <v>1.7</v>
      </c>
      <c r="BH36">
        <v>77.5</v>
      </c>
      <c r="BI36">
        <v>0.06</v>
      </c>
      <c r="BJ36">
        <v>0.44700000000000001</v>
      </c>
      <c r="BK36">
        <v>1.05</v>
      </c>
      <c r="BL36">
        <v>164</v>
      </c>
      <c r="BM36">
        <v>1.3</v>
      </c>
      <c r="BN36">
        <v>113</v>
      </c>
    </row>
    <row r="37" spans="1:66">
      <c r="A37">
        <v>346839</v>
      </c>
      <c r="B37">
        <v>6694774</v>
      </c>
      <c r="C37" t="s">
        <v>189</v>
      </c>
      <c r="D37">
        <v>25.6</v>
      </c>
      <c r="E37">
        <v>36.1</v>
      </c>
      <c r="F37">
        <v>69.7</v>
      </c>
      <c r="S37">
        <v>9.1</v>
      </c>
      <c r="T37">
        <v>4.5</v>
      </c>
      <c r="U37">
        <v>121.5</v>
      </c>
      <c r="V37">
        <v>19.8</v>
      </c>
      <c r="W37">
        <v>1.34</v>
      </c>
      <c r="Z37">
        <v>0.16</v>
      </c>
      <c r="AA37">
        <v>8.6999999999999993</v>
      </c>
      <c r="AC37">
        <v>470</v>
      </c>
      <c r="AD37">
        <v>1.6</v>
      </c>
      <c r="AE37">
        <v>0.21</v>
      </c>
      <c r="AF37">
        <v>0.62</v>
      </c>
      <c r="AG37">
        <v>10</v>
      </c>
      <c r="AH37">
        <v>59</v>
      </c>
      <c r="AI37">
        <v>7.33</v>
      </c>
      <c r="AJ37">
        <v>42.6</v>
      </c>
      <c r="AL37">
        <v>3.16</v>
      </c>
      <c r="AM37">
        <v>14.25</v>
      </c>
      <c r="AN37">
        <v>0.19</v>
      </c>
      <c r="AO37">
        <v>2.7</v>
      </c>
      <c r="AQ37">
        <v>0.05</v>
      </c>
      <c r="AR37">
        <v>1.51</v>
      </c>
      <c r="AS37">
        <v>29.6</v>
      </c>
      <c r="AT37">
        <v>0.86</v>
      </c>
      <c r="AU37">
        <v>399</v>
      </c>
      <c r="AV37">
        <v>2.67</v>
      </c>
      <c r="AW37">
        <v>0.43</v>
      </c>
      <c r="AX37">
        <v>27.3</v>
      </c>
      <c r="AY37">
        <v>1290</v>
      </c>
      <c r="AZ37">
        <v>15.6</v>
      </c>
      <c r="BA37">
        <v>84.7</v>
      </c>
      <c r="BB37">
        <v>3.0000000000000001E-3</v>
      </c>
      <c r="BC37">
        <v>7.0000000000000007E-2</v>
      </c>
      <c r="BD37">
        <v>1.52</v>
      </c>
      <c r="BE37">
        <v>2</v>
      </c>
      <c r="BG37">
        <v>1.7</v>
      </c>
      <c r="BH37">
        <v>83.5</v>
      </c>
      <c r="BI37">
        <v>2.5000000000000001E-2</v>
      </c>
      <c r="BJ37">
        <v>0.46200000000000002</v>
      </c>
      <c r="BK37">
        <v>1.06</v>
      </c>
      <c r="BL37">
        <v>160</v>
      </c>
      <c r="BM37">
        <v>1.4</v>
      </c>
      <c r="BN37">
        <v>114</v>
      </c>
    </row>
    <row r="38" spans="1:66">
      <c r="A38">
        <v>346800</v>
      </c>
      <c r="B38">
        <v>6694375</v>
      </c>
      <c r="C38" t="s">
        <v>190</v>
      </c>
      <c r="D38">
        <v>26.6</v>
      </c>
      <c r="E38">
        <v>32.4</v>
      </c>
      <c r="F38">
        <v>62.3</v>
      </c>
      <c r="S38">
        <v>8.1999999999999993</v>
      </c>
      <c r="T38">
        <v>6.2</v>
      </c>
      <c r="U38">
        <v>114</v>
      </c>
      <c r="V38">
        <v>17.899999999999999</v>
      </c>
      <c r="W38">
        <v>1.19</v>
      </c>
      <c r="Z38">
        <v>0.18</v>
      </c>
      <c r="AA38">
        <v>9.5</v>
      </c>
      <c r="AC38">
        <v>420</v>
      </c>
      <c r="AD38">
        <v>1.67</v>
      </c>
      <c r="AE38">
        <v>0.2</v>
      </c>
      <c r="AF38">
        <v>0.7</v>
      </c>
      <c r="AG38">
        <v>10.6</v>
      </c>
      <c r="AH38">
        <v>58</v>
      </c>
      <c r="AI38">
        <v>7.16</v>
      </c>
      <c r="AJ38">
        <v>46.6</v>
      </c>
      <c r="AL38">
        <v>3.21</v>
      </c>
      <c r="AM38">
        <v>13.25</v>
      </c>
      <c r="AN38">
        <v>0.19</v>
      </c>
      <c r="AO38">
        <v>2.4</v>
      </c>
      <c r="AQ38">
        <v>5.0999999999999997E-2</v>
      </c>
      <c r="AR38">
        <v>1.42</v>
      </c>
      <c r="AS38">
        <v>27</v>
      </c>
      <c r="AT38">
        <v>0.84</v>
      </c>
      <c r="AU38">
        <v>563</v>
      </c>
      <c r="AV38">
        <v>2.81</v>
      </c>
      <c r="AW38">
        <v>0.35</v>
      </c>
      <c r="AX38">
        <v>26.7</v>
      </c>
      <c r="AY38">
        <v>1290</v>
      </c>
      <c r="AZ38">
        <v>15.6</v>
      </c>
      <c r="BA38">
        <v>77.900000000000006</v>
      </c>
      <c r="BB38">
        <v>4.0000000000000001E-3</v>
      </c>
      <c r="BC38">
        <v>7.0000000000000007E-2</v>
      </c>
      <c r="BD38">
        <v>1.52</v>
      </c>
      <c r="BE38">
        <v>2</v>
      </c>
      <c r="BG38">
        <v>1.5</v>
      </c>
      <c r="BH38">
        <v>70.900000000000006</v>
      </c>
      <c r="BI38">
        <v>0.06</v>
      </c>
      <c r="BJ38">
        <v>0.435</v>
      </c>
      <c r="BK38">
        <v>0.98</v>
      </c>
      <c r="BL38">
        <v>154</v>
      </c>
      <c r="BM38">
        <v>1.3</v>
      </c>
      <c r="BN38">
        <v>108</v>
      </c>
    </row>
    <row r="39" spans="1:66">
      <c r="A39">
        <v>346736</v>
      </c>
      <c r="B39">
        <v>6694737</v>
      </c>
      <c r="C39" t="s">
        <v>191</v>
      </c>
      <c r="D39">
        <v>24.7</v>
      </c>
      <c r="E39">
        <v>34</v>
      </c>
      <c r="F39">
        <v>66.3</v>
      </c>
      <c r="S39">
        <v>8.6999999999999993</v>
      </c>
      <c r="T39">
        <v>4.4000000000000004</v>
      </c>
      <c r="U39">
        <v>118</v>
      </c>
      <c r="V39">
        <v>19.2</v>
      </c>
      <c r="W39">
        <v>1.32</v>
      </c>
      <c r="Z39">
        <v>0.19</v>
      </c>
      <c r="AA39">
        <v>8.6999999999999993</v>
      </c>
      <c r="AC39">
        <v>440</v>
      </c>
      <c r="AD39">
        <v>1.67</v>
      </c>
      <c r="AE39">
        <v>0.21</v>
      </c>
      <c r="AF39">
        <v>0.52</v>
      </c>
      <c r="AG39">
        <v>9.6999999999999993</v>
      </c>
      <c r="AH39">
        <v>54</v>
      </c>
      <c r="AI39">
        <v>7.14</v>
      </c>
      <c r="AJ39">
        <v>40.299999999999997</v>
      </c>
      <c r="AL39">
        <v>3</v>
      </c>
      <c r="AM39">
        <v>13.75</v>
      </c>
      <c r="AN39">
        <v>0.18</v>
      </c>
      <c r="AO39">
        <v>2.6</v>
      </c>
      <c r="AQ39">
        <v>4.9000000000000002E-2</v>
      </c>
      <c r="AR39">
        <v>1.45</v>
      </c>
      <c r="AS39">
        <v>28.7</v>
      </c>
      <c r="AT39">
        <v>0.81</v>
      </c>
      <c r="AU39">
        <v>346</v>
      </c>
      <c r="AV39">
        <v>2.61</v>
      </c>
      <c r="AW39">
        <v>0.41</v>
      </c>
      <c r="AX39">
        <v>27</v>
      </c>
      <c r="AY39">
        <v>1190</v>
      </c>
      <c r="AZ39">
        <v>15.2</v>
      </c>
      <c r="BA39">
        <v>82.8</v>
      </c>
      <c r="BB39">
        <v>3.0000000000000001E-3</v>
      </c>
      <c r="BC39">
        <v>0.06</v>
      </c>
      <c r="BD39">
        <v>1.48</v>
      </c>
      <c r="BE39">
        <v>1</v>
      </c>
      <c r="BG39">
        <v>1.9</v>
      </c>
      <c r="BH39">
        <v>80</v>
      </c>
      <c r="BI39">
        <v>7.0000000000000007E-2</v>
      </c>
      <c r="BJ39">
        <v>0.45100000000000001</v>
      </c>
      <c r="BK39">
        <v>1.01</v>
      </c>
      <c r="BL39">
        <v>152</v>
      </c>
      <c r="BM39">
        <v>1.3</v>
      </c>
      <c r="BN39">
        <v>110</v>
      </c>
    </row>
    <row r="40" spans="1:66">
      <c r="A40">
        <v>346698</v>
      </c>
      <c r="B40">
        <v>6694713</v>
      </c>
      <c r="C40" t="s">
        <v>192</v>
      </c>
      <c r="D40">
        <v>25.5</v>
      </c>
      <c r="E40">
        <v>33</v>
      </c>
      <c r="F40">
        <v>64.5</v>
      </c>
      <c r="S40">
        <v>8.6</v>
      </c>
      <c r="T40">
        <v>6.3</v>
      </c>
      <c r="U40">
        <v>115.5</v>
      </c>
      <c r="V40">
        <v>18.2</v>
      </c>
      <c r="W40">
        <v>1.2</v>
      </c>
      <c r="Z40">
        <v>0.19</v>
      </c>
      <c r="AA40">
        <v>9.1</v>
      </c>
      <c r="AC40">
        <v>440</v>
      </c>
      <c r="AD40">
        <v>1.68</v>
      </c>
      <c r="AE40">
        <v>0.2</v>
      </c>
      <c r="AF40">
        <v>0.53</v>
      </c>
      <c r="AG40">
        <v>9.5</v>
      </c>
      <c r="AH40">
        <v>58</v>
      </c>
      <c r="AI40">
        <v>7.5</v>
      </c>
      <c r="AJ40">
        <v>45</v>
      </c>
      <c r="AL40">
        <v>3.16</v>
      </c>
      <c r="AM40">
        <v>14.1</v>
      </c>
      <c r="AN40">
        <v>0.23</v>
      </c>
      <c r="AO40">
        <v>2.4</v>
      </c>
      <c r="AQ40">
        <v>5.2999999999999999E-2</v>
      </c>
      <c r="AR40">
        <v>1.46</v>
      </c>
      <c r="AS40">
        <v>28.1</v>
      </c>
      <c r="AT40">
        <v>0.85</v>
      </c>
      <c r="AU40">
        <v>343</v>
      </c>
      <c r="AV40">
        <v>2.75</v>
      </c>
      <c r="AW40">
        <v>0.39</v>
      </c>
      <c r="AX40">
        <v>27.2</v>
      </c>
      <c r="AY40">
        <v>1320</v>
      </c>
      <c r="AZ40">
        <v>15.1</v>
      </c>
      <c r="BA40">
        <v>81.2</v>
      </c>
      <c r="BB40">
        <v>4.0000000000000001E-3</v>
      </c>
      <c r="BC40">
        <v>7.0000000000000007E-2</v>
      </c>
      <c r="BD40">
        <v>1.47</v>
      </c>
      <c r="BE40">
        <v>2</v>
      </c>
      <c r="BG40">
        <v>1.7</v>
      </c>
      <c r="BH40">
        <v>75.8</v>
      </c>
      <c r="BI40">
        <v>0.05</v>
      </c>
      <c r="BJ40">
        <v>0.44400000000000001</v>
      </c>
      <c r="BK40">
        <v>1.04</v>
      </c>
      <c r="BL40">
        <v>164</v>
      </c>
      <c r="BM40">
        <v>1.2</v>
      </c>
      <c r="BN40">
        <v>108</v>
      </c>
    </row>
    <row r="41" spans="1:66">
      <c r="A41">
        <v>346660</v>
      </c>
      <c r="B41">
        <v>6694700</v>
      </c>
      <c r="C41" t="s">
        <v>193</v>
      </c>
      <c r="D41">
        <v>23.7</v>
      </c>
      <c r="E41">
        <v>32.299999999999997</v>
      </c>
      <c r="F41">
        <v>63.6</v>
      </c>
      <c r="S41">
        <v>7.9</v>
      </c>
      <c r="T41">
        <v>4</v>
      </c>
      <c r="U41">
        <v>112</v>
      </c>
      <c r="V41">
        <v>18.8</v>
      </c>
      <c r="W41">
        <v>1.23</v>
      </c>
      <c r="Z41">
        <v>0.14000000000000001</v>
      </c>
      <c r="AA41">
        <v>8.6999999999999993</v>
      </c>
      <c r="AC41">
        <v>400</v>
      </c>
      <c r="AD41">
        <v>1.36</v>
      </c>
      <c r="AE41">
        <v>0.18</v>
      </c>
      <c r="AF41">
        <v>0.51</v>
      </c>
      <c r="AG41">
        <v>9.9</v>
      </c>
      <c r="AH41">
        <v>54</v>
      </c>
      <c r="AI41">
        <v>6.38</v>
      </c>
      <c r="AJ41">
        <v>34.700000000000003</v>
      </c>
      <c r="AL41">
        <v>3.21</v>
      </c>
      <c r="AM41">
        <v>13.15</v>
      </c>
      <c r="AN41">
        <v>0.22</v>
      </c>
      <c r="AO41">
        <v>2.5</v>
      </c>
      <c r="AQ41">
        <v>4.4999999999999998E-2</v>
      </c>
      <c r="AR41">
        <v>1.4</v>
      </c>
      <c r="AS41">
        <v>26.7</v>
      </c>
      <c r="AT41">
        <v>0.81</v>
      </c>
      <c r="AU41">
        <v>371</v>
      </c>
      <c r="AV41">
        <v>2.5099999999999998</v>
      </c>
      <c r="AW41">
        <v>0.38</v>
      </c>
      <c r="AX41">
        <v>25.6</v>
      </c>
      <c r="AY41">
        <v>1110</v>
      </c>
      <c r="AZ41">
        <v>13.8</v>
      </c>
      <c r="BA41">
        <v>75.900000000000006</v>
      </c>
      <c r="BB41">
        <v>2E-3</v>
      </c>
      <c r="BC41">
        <v>0.05</v>
      </c>
      <c r="BD41">
        <v>1.33</v>
      </c>
      <c r="BE41">
        <v>1</v>
      </c>
      <c r="BG41">
        <v>1.6</v>
      </c>
      <c r="BH41">
        <v>70.5</v>
      </c>
      <c r="BI41">
        <v>0.05</v>
      </c>
      <c r="BJ41">
        <v>0.47399999999999998</v>
      </c>
      <c r="BK41">
        <v>0.95</v>
      </c>
      <c r="BL41">
        <v>150</v>
      </c>
      <c r="BM41">
        <v>1.2</v>
      </c>
      <c r="BN41">
        <v>104</v>
      </c>
    </row>
    <row r="42" spans="1:66">
      <c r="A42">
        <v>346614</v>
      </c>
      <c r="B42">
        <v>6694680</v>
      </c>
      <c r="C42" t="s">
        <v>194</v>
      </c>
      <c r="D42">
        <v>23.1</v>
      </c>
      <c r="E42">
        <v>34.299999999999997</v>
      </c>
      <c r="F42">
        <v>67.900000000000006</v>
      </c>
      <c r="S42">
        <v>8.1999999999999993</v>
      </c>
      <c r="T42">
        <v>4</v>
      </c>
      <c r="U42">
        <v>113.5</v>
      </c>
      <c r="V42">
        <v>19.5</v>
      </c>
      <c r="W42">
        <v>1.3</v>
      </c>
      <c r="Z42">
        <v>0.13</v>
      </c>
      <c r="AA42">
        <v>9.3000000000000007</v>
      </c>
      <c r="AC42">
        <v>420</v>
      </c>
      <c r="AD42">
        <v>1.58</v>
      </c>
      <c r="AE42">
        <v>0.19</v>
      </c>
      <c r="AF42">
        <v>0.49</v>
      </c>
      <c r="AG42">
        <v>9.6</v>
      </c>
      <c r="AH42">
        <v>55</v>
      </c>
      <c r="AI42">
        <v>6.79</v>
      </c>
      <c r="AJ42">
        <v>36.200000000000003</v>
      </c>
      <c r="AL42">
        <v>3.33</v>
      </c>
      <c r="AM42">
        <v>13.6</v>
      </c>
      <c r="AN42">
        <v>0.18</v>
      </c>
      <c r="AO42">
        <v>2.5</v>
      </c>
      <c r="AQ42">
        <v>0.05</v>
      </c>
      <c r="AR42">
        <v>1.46</v>
      </c>
      <c r="AS42">
        <v>27.6</v>
      </c>
      <c r="AT42">
        <v>0.83</v>
      </c>
      <c r="AU42">
        <v>340</v>
      </c>
      <c r="AV42">
        <v>2.84</v>
      </c>
      <c r="AW42">
        <v>0.39</v>
      </c>
      <c r="AX42">
        <v>26.2</v>
      </c>
      <c r="AY42">
        <v>1140</v>
      </c>
      <c r="AZ42">
        <v>14.4</v>
      </c>
      <c r="BA42">
        <v>79.900000000000006</v>
      </c>
      <c r="BB42">
        <v>3.0000000000000001E-3</v>
      </c>
      <c r="BC42">
        <v>0.05</v>
      </c>
      <c r="BD42">
        <v>1.44</v>
      </c>
      <c r="BE42">
        <v>1</v>
      </c>
      <c r="BG42">
        <v>1.7</v>
      </c>
      <c r="BH42">
        <v>73.8</v>
      </c>
      <c r="BI42">
        <v>0.06</v>
      </c>
      <c r="BJ42">
        <v>0.49399999999999999</v>
      </c>
      <c r="BK42">
        <v>0.98</v>
      </c>
      <c r="BL42">
        <v>164</v>
      </c>
      <c r="BM42">
        <v>1.2</v>
      </c>
      <c r="BN42">
        <v>110</v>
      </c>
    </row>
    <row r="43" spans="1:66">
      <c r="A43">
        <v>346548</v>
      </c>
      <c r="B43">
        <v>6694658</v>
      </c>
      <c r="C43" t="s">
        <v>195</v>
      </c>
      <c r="D43">
        <v>28.9</v>
      </c>
      <c r="E43">
        <v>31.4</v>
      </c>
      <c r="F43">
        <v>57.3</v>
      </c>
      <c r="S43">
        <v>7.8</v>
      </c>
      <c r="T43">
        <v>5.4</v>
      </c>
      <c r="U43">
        <v>104</v>
      </c>
      <c r="V43">
        <v>16.2</v>
      </c>
      <c r="W43">
        <v>1.0900000000000001</v>
      </c>
      <c r="Z43">
        <v>0.16</v>
      </c>
      <c r="AA43">
        <v>7.3</v>
      </c>
      <c r="AC43">
        <v>430</v>
      </c>
      <c r="AD43">
        <v>1.61</v>
      </c>
      <c r="AE43">
        <v>0.19</v>
      </c>
      <c r="AF43">
        <v>0.52</v>
      </c>
      <c r="AG43">
        <v>9.1</v>
      </c>
      <c r="AH43">
        <v>57</v>
      </c>
      <c r="AI43">
        <v>7.24</v>
      </c>
      <c r="AJ43">
        <v>48.7</v>
      </c>
      <c r="AL43">
        <v>2.93</v>
      </c>
      <c r="AM43">
        <v>13.3</v>
      </c>
      <c r="AN43">
        <v>0.19</v>
      </c>
      <c r="AO43">
        <v>2.2999999999999998</v>
      </c>
      <c r="AQ43">
        <v>5.3999999999999999E-2</v>
      </c>
      <c r="AR43">
        <v>1.39</v>
      </c>
      <c r="AS43">
        <v>27.3</v>
      </c>
      <c r="AT43">
        <v>0.88</v>
      </c>
      <c r="AU43">
        <v>337</v>
      </c>
      <c r="AV43">
        <v>2.16</v>
      </c>
      <c r="AW43">
        <v>0.4</v>
      </c>
      <c r="AX43">
        <v>23.8</v>
      </c>
      <c r="AY43">
        <v>1460</v>
      </c>
      <c r="AZ43">
        <v>14.1</v>
      </c>
      <c r="BA43">
        <v>76.599999999999994</v>
      </c>
      <c r="BB43">
        <v>4.0000000000000001E-3</v>
      </c>
      <c r="BC43">
        <v>0.11</v>
      </c>
      <c r="BD43">
        <v>1.44</v>
      </c>
      <c r="BE43">
        <v>3</v>
      </c>
      <c r="BG43">
        <v>1.6</v>
      </c>
      <c r="BH43">
        <v>84.2</v>
      </c>
      <c r="BI43">
        <v>0.05</v>
      </c>
      <c r="BJ43">
        <v>0.41099999999999998</v>
      </c>
      <c r="BK43">
        <v>0.91</v>
      </c>
      <c r="BL43">
        <v>149</v>
      </c>
      <c r="BM43">
        <v>1.2</v>
      </c>
      <c r="BN43">
        <v>98</v>
      </c>
    </row>
    <row r="44" spans="1:66">
      <c r="A44">
        <v>346915</v>
      </c>
      <c r="B44">
        <v>6694651</v>
      </c>
      <c r="C44" t="s">
        <v>196</v>
      </c>
      <c r="D44">
        <v>24.9</v>
      </c>
      <c r="E44">
        <v>34.200000000000003</v>
      </c>
      <c r="F44">
        <v>66.900000000000006</v>
      </c>
      <c r="S44">
        <v>8.4</v>
      </c>
      <c r="T44">
        <v>4.0999999999999996</v>
      </c>
      <c r="U44">
        <v>116</v>
      </c>
      <c r="V44">
        <v>19</v>
      </c>
      <c r="W44">
        <v>1.29</v>
      </c>
      <c r="Z44">
        <v>0.13</v>
      </c>
      <c r="AA44">
        <v>10.5</v>
      </c>
      <c r="AC44">
        <v>440</v>
      </c>
      <c r="AD44">
        <v>1.56</v>
      </c>
      <c r="AE44">
        <v>0.21</v>
      </c>
      <c r="AF44">
        <v>0.76</v>
      </c>
      <c r="AG44">
        <v>11.2</v>
      </c>
      <c r="AH44">
        <v>55</v>
      </c>
      <c r="AI44">
        <v>6.68</v>
      </c>
      <c r="AJ44">
        <v>40.200000000000003</v>
      </c>
      <c r="AL44">
        <v>3.51</v>
      </c>
      <c r="AM44">
        <v>13.55</v>
      </c>
      <c r="AN44">
        <v>0.22</v>
      </c>
      <c r="AO44">
        <v>2.7</v>
      </c>
      <c r="AQ44">
        <v>4.9000000000000002E-2</v>
      </c>
      <c r="AR44">
        <v>1.47</v>
      </c>
      <c r="AS44">
        <v>27.3</v>
      </c>
      <c r="AT44">
        <v>0.84</v>
      </c>
      <c r="AU44">
        <v>603</v>
      </c>
      <c r="AV44">
        <v>2.93</v>
      </c>
      <c r="AW44">
        <v>0.37</v>
      </c>
      <c r="AX44">
        <v>28.2</v>
      </c>
      <c r="AY44">
        <v>1250</v>
      </c>
      <c r="AZ44">
        <v>15.6</v>
      </c>
      <c r="BA44">
        <v>80.2</v>
      </c>
      <c r="BB44">
        <v>3.0000000000000001E-3</v>
      </c>
      <c r="BC44">
        <v>7.0000000000000007E-2</v>
      </c>
      <c r="BD44">
        <v>1.53</v>
      </c>
      <c r="BE44">
        <v>2</v>
      </c>
      <c r="BG44">
        <v>1.6</v>
      </c>
      <c r="BH44">
        <v>75.099999999999994</v>
      </c>
      <c r="BI44">
        <v>7.0000000000000007E-2</v>
      </c>
      <c r="BJ44">
        <v>0.47199999999999998</v>
      </c>
      <c r="BK44">
        <v>1.07</v>
      </c>
      <c r="BL44">
        <v>166</v>
      </c>
      <c r="BM44">
        <v>1.3</v>
      </c>
      <c r="BN44">
        <v>122</v>
      </c>
    </row>
    <row r="45" spans="1:66">
      <c r="A45">
        <v>346474</v>
      </c>
      <c r="B45">
        <v>6694641</v>
      </c>
      <c r="C45" t="s">
        <v>197</v>
      </c>
      <c r="D45">
        <v>24.3</v>
      </c>
      <c r="E45">
        <v>34.1</v>
      </c>
      <c r="F45">
        <v>65.900000000000006</v>
      </c>
      <c r="S45">
        <v>8.6999999999999993</v>
      </c>
      <c r="T45">
        <v>4.9000000000000004</v>
      </c>
      <c r="U45">
        <v>115</v>
      </c>
      <c r="V45">
        <v>19.7</v>
      </c>
      <c r="W45">
        <v>1.3</v>
      </c>
      <c r="Z45">
        <v>0.13</v>
      </c>
      <c r="AA45">
        <v>9.3000000000000007</v>
      </c>
      <c r="AC45">
        <v>440</v>
      </c>
      <c r="AD45">
        <v>1.52</v>
      </c>
      <c r="AE45">
        <v>0.2</v>
      </c>
      <c r="AF45">
        <v>0.64</v>
      </c>
      <c r="AG45">
        <v>9.8000000000000007</v>
      </c>
      <c r="AH45">
        <v>54</v>
      </c>
      <c r="AI45">
        <v>6.77</v>
      </c>
      <c r="AJ45">
        <v>38.1</v>
      </c>
      <c r="AL45">
        <v>3.21</v>
      </c>
      <c r="AM45">
        <v>13.8</v>
      </c>
      <c r="AN45">
        <v>0.21</v>
      </c>
      <c r="AO45">
        <v>2.5</v>
      </c>
      <c r="AQ45">
        <v>5.2999999999999999E-2</v>
      </c>
      <c r="AR45">
        <v>1.42</v>
      </c>
      <c r="AS45">
        <v>27.4</v>
      </c>
      <c r="AT45">
        <v>0.8</v>
      </c>
      <c r="AU45">
        <v>374</v>
      </c>
      <c r="AV45">
        <v>2.79</v>
      </c>
      <c r="AW45">
        <v>0.38</v>
      </c>
      <c r="AX45">
        <v>27.2</v>
      </c>
      <c r="AY45">
        <v>1270</v>
      </c>
      <c r="AZ45">
        <v>15.2</v>
      </c>
      <c r="BA45">
        <v>79.8</v>
      </c>
      <c r="BB45">
        <v>6.0000000000000001E-3</v>
      </c>
      <c r="BC45">
        <v>7.0000000000000007E-2</v>
      </c>
      <c r="BD45">
        <v>1.54</v>
      </c>
      <c r="BE45">
        <v>2</v>
      </c>
      <c r="BG45">
        <v>1.7</v>
      </c>
      <c r="BH45">
        <v>76.3</v>
      </c>
      <c r="BI45">
        <v>0.06</v>
      </c>
      <c r="BJ45">
        <v>0.45800000000000002</v>
      </c>
      <c r="BK45">
        <v>1.05</v>
      </c>
      <c r="BL45">
        <v>160</v>
      </c>
      <c r="BM45">
        <v>1.4</v>
      </c>
      <c r="BN45">
        <v>121</v>
      </c>
    </row>
    <row r="46" spans="1:66">
      <c r="A46">
        <v>344128</v>
      </c>
      <c r="B46">
        <v>6695042</v>
      </c>
      <c r="C46" t="s">
        <v>198</v>
      </c>
      <c r="D46">
        <v>26.4</v>
      </c>
      <c r="E46">
        <v>39.9</v>
      </c>
      <c r="F46">
        <v>73.599999999999994</v>
      </c>
      <c r="S46">
        <v>9.9</v>
      </c>
      <c r="T46">
        <v>4.8</v>
      </c>
      <c r="U46">
        <v>94.5</v>
      </c>
      <c r="V46">
        <v>13.9</v>
      </c>
      <c r="W46">
        <v>0.83</v>
      </c>
      <c r="Z46">
        <v>0.27</v>
      </c>
      <c r="AA46">
        <v>25.1</v>
      </c>
      <c r="AC46">
        <v>470</v>
      </c>
      <c r="AD46">
        <v>1.77</v>
      </c>
      <c r="AE46">
        <v>0.28000000000000003</v>
      </c>
      <c r="AF46">
        <v>1.1299999999999999</v>
      </c>
      <c r="AG46">
        <v>7.3</v>
      </c>
      <c r="AH46">
        <v>46</v>
      </c>
      <c r="AI46">
        <v>3.05</v>
      </c>
      <c r="AJ46">
        <v>39.200000000000003</v>
      </c>
      <c r="AL46">
        <v>1.73</v>
      </c>
      <c r="AM46">
        <v>9.35</v>
      </c>
      <c r="AN46">
        <v>0.17</v>
      </c>
      <c r="AO46">
        <v>2.1</v>
      </c>
      <c r="AQ46">
        <v>3.5000000000000003E-2</v>
      </c>
      <c r="AR46">
        <v>1.3</v>
      </c>
      <c r="AS46">
        <v>15.1</v>
      </c>
      <c r="AT46">
        <v>0.57999999999999996</v>
      </c>
      <c r="AU46">
        <v>285</v>
      </c>
      <c r="AV46">
        <v>4.96</v>
      </c>
      <c r="AW46">
        <v>0.16</v>
      </c>
      <c r="AX46">
        <v>32.6</v>
      </c>
      <c r="AY46">
        <v>680</v>
      </c>
      <c r="AZ46">
        <v>23.7</v>
      </c>
      <c r="BA46">
        <v>53.7</v>
      </c>
      <c r="BB46">
        <v>2E-3</v>
      </c>
      <c r="BC46">
        <v>0.05</v>
      </c>
      <c r="BD46">
        <v>3.14</v>
      </c>
      <c r="BE46">
        <v>3</v>
      </c>
      <c r="BG46">
        <v>1.1000000000000001</v>
      </c>
      <c r="BH46">
        <v>59</v>
      </c>
      <c r="BI46">
        <v>0.05</v>
      </c>
      <c r="BJ46">
        <v>0.25800000000000001</v>
      </c>
      <c r="BK46">
        <v>0.75</v>
      </c>
      <c r="BL46">
        <v>199</v>
      </c>
      <c r="BM46">
        <v>1.3</v>
      </c>
      <c r="BN46">
        <v>121</v>
      </c>
    </row>
    <row r="47" spans="1:66">
      <c r="A47">
        <v>344156</v>
      </c>
      <c r="B47">
        <v>6695094</v>
      </c>
      <c r="C47" t="s">
        <v>199</v>
      </c>
      <c r="D47">
        <v>23.4</v>
      </c>
      <c r="E47">
        <v>39.5</v>
      </c>
      <c r="F47">
        <v>75.3</v>
      </c>
      <c r="S47">
        <v>8.1</v>
      </c>
      <c r="T47">
        <v>4.0999999999999996</v>
      </c>
      <c r="U47">
        <v>88.6</v>
      </c>
      <c r="V47">
        <v>11.7</v>
      </c>
      <c r="W47">
        <v>0.79</v>
      </c>
      <c r="Z47">
        <v>0.22</v>
      </c>
      <c r="AA47">
        <v>19.399999999999999</v>
      </c>
      <c r="AC47">
        <v>450</v>
      </c>
      <c r="AD47">
        <v>1.51</v>
      </c>
      <c r="AE47">
        <v>0.21</v>
      </c>
      <c r="AF47">
        <v>0.99</v>
      </c>
      <c r="AG47">
        <v>6.5</v>
      </c>
      <c r="AH47">
        <v>39</v>
      </c>
      <c r="AI47">
        <v>2.31</v>
      </c>
      <c r="AJ47">
        <v>30.5</v>
      </c>
      <c r="AL47">
        <v>1.53</v>
      </c>
      <c r="AM47">
        <v>8.61</v>
      </c>
      <c r="AN47">
        <v>0.19</v>
      </c>
      <c r="AO47">
        <v>1.9</v>
      </c>
      <c r="AQ47">
        <v>2.7E-2</v>
      </c>
      <c r="AR47">
        <v>1.28</v>
      </c>
      <c r="AS47">
        <v>13.1</v>
      </c>
      <c r="AT47">
        <v>0.77</v>
      </c>
      <c r="AU47">
        <v>275</v>
      </c>
      <c r="AV47">
        <v>6.57</v>
      </c>
      <c r="AW47">
        <v>0.15</v>
      </c>
      <c r="AX47">
        <v>30.4</v>
      </c>
      <c r="AY47">
        <v>530</v>
      </c>
      <c r="AZ47">
        <v>21.3</v>
      </c>
      <c r="BA47">
        <v>47.1</v>
      </c>
      <c r="BB47">
        <v>1E-3</v>
      </c>
      <c r="BC47">
        <v>0.03</v>
      </c>
      <c r="BD47">
        <v>3.18</v>
      </c>
      <c r="BE47">
        <v>2</v>
      </c>
      <c r="BG47">
        <v>1</v>
      </c>
      <c r="BH47">
        <v>52.4</v>
      </c>
      <c r="BI47">
        <v>7.0000000000000007E-2</v>
      </c>
      <c r="BJ47">
        <v>0.23400000000000001</v>
      </c>
      <c r="BK47">
        <v>0.69</v>
      </c>
      <c r="BL47">
        <v>183</v>
      </c>
      <c r="BM47">
        <v>1.2</v>
      </c>
      <c r="BN47">
        <v>106</v>
      </c>
    </row>
    <row r="48" spans="1:66">
      <c r="A48">
        <v>344166</v>
      </c>
      <c r="B48">
        <v>6695120</v>
      </c>
      <c r="C48" t="s">
        <v>200</v>
      </c>
      <c r="D48">
        <v>23.9</v>
      </c>
      <c r="E48">
        <v>31.5</v>
      </c>
      <c r="F48">
        <v>56.2</v>
      </c>
      <c r="S48">
        <v>7.3</v>
      </c>
      <c r="T48">
        <v>4</v>
      </c>
      <c r="U48">
        <v>79.7</v>
      </c>
      <c r="V48">
        <v>9.8000000000000007</v>
      </c>
      <c r="W48">
        <v>0.61</v>
      </c>
      <c r="Z48">
        <v>0.21</v>
      </c>
      <c r="AA48">
        <v>12.8</v>
      </c>
      <c r="AC48">
        <v>520</v>
      </c>
      <c r="AD48">
        <v>1.3</v>
      </c>
      <c r="AE48">
        <v>0.37</v>
      </c>
      <c r="AF48">
        <v>0.78</v>
      </c>
      <c r="AG48">
        <v>6.5</v>
      </c>
      <c r="AH48">
        <v>39</v>
      </c>
      <c r="AI48">
        <v>2.57</v>
      </c>
      <c r="AJ48">
        <v>34.5</v>
      </c>
      <c r="AL48">
        <v>1.49</v>
      </c>
      <c r="AM48">
        <v>8.9</v>
      </c>
      <c r="AN48">
        <v>0.15</v>
      </c>
      <c r="AO48">
        <v>1.7</v>
      </c>
      <c r="AQ48">
        <v>0.03</v>
      </c>
      <c r="AR48">
        <v>1.35</v>
      </c>
      <c r="AS48">
        <v>13</v>
      </c>
      <c r="AT48">
        <v>0.36</v>
      </c>
      <c r="AU48">
        <v>322</v>
      </c>
      <c r="AV48">
        <v>8.9700000000000006</v>
      </c>
      <c r="AW48">
        <v>0.13</v>
      </c>
      <c r="AX48">
        <v>32.9</v>
      </c>
      <c r="AY48">
        <v>580</v>
      </c>
      <c r="AZ48">
        <v>17.8</v>
      </c>
      <c r="BA48">
        <v>50</v>
      </c>
      <c r="BB48">
        <v>2E-3</v>
      </c>
      <c r="BC48">
        <v>0.03</v>
      </c>
      <c r="BD48">
        <v>3.04</v>
      </c>
      <c r="BE48">
        <v>3</v>
      </c>
      <c r="BG48">
        <v>1</v>
      </c>
      <c r="BH48">
        <v>56.4</v>
      </c>
      <c r="BI48">
        <v>7.0000000000000007E-2</v>
      </c>
      <c r="BJ48">
        <v>0.20100000000000001</v>
      </c>
      <c r="BK48">
        <v>0.73</v>
      </c>
      <c r="BL48">
        <v>203</v>
      </c>
      <c r="BM48">
        <v>1</v>
      </c>
      <c r="BN48">
        <v>89</v>
      </c>
    </row>
    <row r="49" spans="1:66">
      <c r="A49">
        <v>344201</v>
      </c>
      <c r="B49">
        <v>6695145</v>
      </c>
      <c r="C49" t="s">
        <v>201</v>
      </c>
      <c r="D49">
        <v>26.4</v>
      </c>
      <c r="E49">
        <v>32.6</v>
      </c>
      <c r="F49">
        <v>59.5</v>
      </c>
      <c r="S49">
        <v>7.9</v>
      </c>
      <c r="T49">
        <v>9.6</v>
      </c>
      <c r="U49">
        <v>78.3</v>
      </c>
      <c r="V49">
        <v>10.4</v>
      </c>
      <c r="W49">
        <v>0.64</v>
      </c>
      <c r="Z49">
        <v>0.42</v>
      </c>
      <c r="AA49">
        <v>20.399999999999999</v>
      </c>
      <c r="AC49">
        <v>480</v>
      </c>
      <c r="AD49">
        <v>1.7</v>
      </c>
      <c r="AE49">
        <v>0.35</v>
      </c>
      <c r="AF49">
        <v>1.1399999999999999</v>
      </c>
      <c r="AG49">
        <v>7.6</v>
      </c>
      <c r="AH49">
        <v>46</v>
      </c>
      <c r="AI49">
        <v>4.17</v>
      </c>
      <c r="AJ49">
        <v>49.6</v>
      </c>
      <c r="AL49">
        <v>1.64</v>
      </c>
      <c r="AM49">
        <v>9.6300000000000008</v>
      </c>
      <c r="AN49">
        <v>0.17</v>
      </c>
      <c r="AO49">
        <v>1.7</v>
      </c>
      <c r="AQ49">
        <v>3.3000000000000002E-2</v>
      </c>
      <c r="AR49">
        <v>1.22</v>
      </c>
      <c r="AS49">
        <v>14</v>
      </c>
      <c r="AT49">
        <v>0.46</v>
      </c>
      <c r="AU49">
        <v>451</v>
      </c>
      <c r="AV49">
        <v>4.29</v>
      </c>
      <c r="AW49">
        <v>0.12</v>
      </c>
      <c r="AX49">
        <v>33.200000000000003</v>
      </c>
      <c r="AY49">
        <v>930</v>
      </c>
      <c r="AZ49">
        <v>20.9</v>
      </c>
      <c r="BA49">
        <v>59.9</v>
      </c>
      <c r="BB49">
        <v>7.0000000000000001E-3</v>
      </c>
      <c r="BC49">
        <v>0.09</v>
      </c>
      <c r="BD49">
        <v>2.76</v>
      </c>
      <c r="BE49">
        <v>3</v>
      </c>
      <c r="BG49">
        <v>1</v>
      </c>
      <c r="BH49">
        <v>71.8</v>
      </c>
      <c r="BI49">
        <v>7.0000000000000007E-2</v>
      </c>
      <c r="BJ49">
        <v>0.19</v>
      </c>
      <c r="BK49">
        <v>0.81</v>
      </c>
      <c r="BL49">
        <v>204</v>
      </c>
      <c r="BM49">
        <v>1</v>
      </c>
      <c r="BN49">
        <v>85</v>
      </c>
    </row>
    <row r="50" spans="1:66">
      <c r="A50">
        <v>344246</v>
      </c>
      <c r="B50">
        <v>6695165</v>
      </c>
      <c r="C50" t="s">
        <v>202</v>
      </c>
      <c r="D50">
        <v>24.9</v>
      </c>
      <c r="E50">
        <v>36.1</v>
      </c>
      <c r="F50">
        <v>64.7</v>
      </c>
      <c r="S50">
        <v>9.6999999999999993</v>
      </c>
      <c r="T50">
        <v>4.5</v>
      </c>
      <c r="U50">
        <v>85.3</v>
      </c>
      <c r="V50">
        <v>12.5</v>
      </c>
      <c r="W50">
        <v>0.77</v>
      </c>
      <c r="Z50">
        <v>0.28999999999999998</v>
      </c>
      <c r="AA50">
        <v>30.4</v>
      </c>
      <c r="AC50">
        <v>460</v>
      </c>
      <c r="AD50">
        <v>1.83</v>
      </c>
      <c r="AE50">
        <v>0.32</v>
      </c>
      <c r="AF50">
        <v>1.03</v>
      </c>
      <c r="AG50">
        <v>7.3</v>
      </c>
      <c r="AH50">
        <v>50</v>
      </c>
      <c r="AI50">
        <v>3.36</v>
      </c>
      <c r="AJ50">
        <v>39.9</v>
      </c>
      <c r="AL50">
        <v>1.84</v>
      </c>
      <c r="AM50">
        <v>9.4600000000000009</v>
      </c>
      <c r="AN50">
        <v>0.18</v>
      </c>
      <c r="AO50">
        <v>1.9</v>
      </c>
      <c r="AQ50">
        <v>3.1E-2</v>
      </c>
      <c r="AR50">
        <v>1.27</v>
      </c>
      <c r="AS50">
        <v>14.8</v>
      </c>
      <c r="AT50">
        <v>0.53</v>
      </c>
      <c r="AU50">
        <v>299</v>
      </c>
      <c r="AV50">
        <v>3.76</v>
      </c>
      <c r="AW50">
        <v>0.15</v>
      </c>
      <c r="AX50">
        <v>31.6</v>
      </c>
      <c r="AY50">
        <v>690</v>
      </c>
      <c r="AZ50">
        <v>23.4</v>
      </c>
      <c r="BA50">
        <v>55</v>
      </c>
      <c r="BB50">
        <v>2E-3</v>
      </c>
      <c r="BC50">
        <v>0.05</v>
      </c>
      <c r="BD50">
        <v>2.79</v>
      </c>
      <c r="BE50">
        <v>1</v>
      </c>
      <c r="BG50">
        <v>1</v>
      </c>
      <c r="BH50">
        <v>58.8</v>
      </c>
      <c r="BI50">
        <v>0.05</v>
      </c>
      <c r="BJ50">
        <v>0.25800000000000001</v>
      </c>
      <c r="BK50">
        <v>0.75</v>
      </c>
      <c r="BL50">
        <v>196</v>
      </c>
      <c r="BM50">
        <v>1.3</v>
      </c>
      <c r="BN50">
        <v>124</v>
      </c>
    </row>
    <row r="51" spans="1:66">
      <c r="A51">
        <v>344263</v>
      </c>
      <c r="B51">
        <v>6695196</v>
      </c>
      <c r="C51" t="s">
        <v>203</v>
      </c>
      <c r="D51">
        <v>25.8</v>
      </c>
      <c r="E51">
        <v>40.799999999999997</v>
      </c>
      <c r="F51">
        <v>76.599999999999994</v>
      </c>
      <c r="S51">
        <v>10.4</v>
      </c>
      <c r="T51">
        <v>4.9000000000000004</v>
      </c>
      <c r="U51">
        <v>83.5</v>
      </c>
      <c r="V51">
        <v>18.5</v>
      </c>
      <c r="W51">
        <v>1.07</v>
      </c>
      <c r="Z51">
        <v>0.23</v>
      </c>
      <c r="AA51">
        <v>34.700000000000003</v>
      </c>
      <c r="AC51">
        <v>460</v>
      </c>
      <c r="AD51">
        <v>1.75</v>
      </c>
      <c r="AE51">
        <v>0.34</v>
      </c>
      <c r="AF51">
        <v>1.03</v>
      </c>
      <c r="AG51">
        <v>8.1999999999999993</v>
      </c>
      <c r="AH51">
        <v>49</v>
      </c>
      <c r="AI51">
        <v>3.43</v>
      </c>
      <c r="AJ51">
        <v>41.8</v>
      </c>
      <c r="AL51">
        <v>1.91</v>
      </c>
      <c r="AM51">
        <v>10.050000000000001</v>
      </c>
      <c r="AN51">
        <v>0.2</v>
      </c>
      <c r="AO51">
        <v>1.9</v>
      </c>
      <c r="AQ51">
        <v>3.4000000000000002E-2</v>
      </c>
      <c r="AR51">
        <v>1.29</v>
      </c>
      <c r="AS51">
        <v>14.7</v>
      </c>
      <c r="AT51">
        <v>0.53</v>
      </c>
      <c r="AU51">
        <v>356</v>
      </c>
      <c r="AV51">
        <v>4.2300000000000004</v>
      </c>
      <c r="AW51">
        <v>0.13</v>
      </c>
      <c r="AX51">
        <v>33.1</v>
      </c>
      <c r="AY51">
        <v>670</v>
      </c>
      <c r="AZ51">
        <v>29.1</v>
      </c>
      <c r="BA51">
        <v>57.2</v>
      </c>
      <c r="BB51">
        <v>2E-3</v>
      </c>
      <c r="BC51">
        <v>0.04</v>
      </c>
      <c r="BD51">
        <v>2.93</v>
      </c>
      <c r="BE51">
        <v>2</v>
      </c>
      <c r="BG51">
        <v>1.2</v>
      </c>
      <c r="BH51">
        <v>57.8</v>
      </c>
      <c r="BI51">
        <v>0.06</v>
      </c>
      <c r="BJ51">
        <v>0.254</v>
      </c>
      <c r="BK51">
        <v>0.79</v>
      </c>
      <c r="BL51">
        <v>200</v>
      </c>
      <c r="BM51">
        <v>1.5</v>
      </c>
      <c r="BN51">
        <v>118</v>
      </c>
    </row>
    <row r="52" spans="1:66">
      <c r="A52">
        <v>344207</v>
      </c>
      <c r="B52">
        <v>6695027</v>
      </c>
      <c r="C52" t="s">
        <v>204</v>
      </c>
      <c r="D52">
        <v>29.4</v>
      </c>
      <c r="E52">
        <v>43.4</v>
      </c>
      <c r="F52">
        <v>79.2</v>
      </c>
      <c r="S52">
        <v>10.5</v>
      </c>
      <c r="T52">
        <v>5.2</v>
      </c>
      <c r="U52">
        <v>96.2</v>
      </c>
      <c r="V52">
        <v>14.7</v>
      </c>
      <c r="W52">
        <v>0.87</v>
      </c>
      <c r="Z52">
        <v>0.28999999999999998</v>
      </c>
      <c r="AA52">
        <v>33</v>
      </c>
      <c r="AC52">
        <v>510</v>
      </c>
      <c r="AD52">
        <v>1.96</v>
      </c>
      <c r="AE52">
        <v>0.36</v>
      </c>
      <c r="AF52">
        <v>1.32</v>
      </c>
      <c r="AG52">
        <v>8.1999999999999993</v>
      </c>
      <c r="AH52">
        <v>52</v>
      </c>
      <c r="AI52">
        <v>3.75</v>
      </c>
      <c r="AJ52">
        <v>48.2</v>
      </c>
      <c r="AL52">
        <v>1.97</v>
      </c>
      <c r="AM52">
        <v>10.55</v>
      </c>
      <c r="AN52">
        <v>0.21</v>
      </c>
      <c r="AO52">
        <v>2.1</v>
      </c>
      <c r="AQ52">
        <v>3.1E-2</v>
      </c>
      <c r="AR52">
        <v>1.38</v>
      </c>
      <c r="AS52">
        <v>16.3</v>
      </c>
      <c r="AT52">
        <v>0.55000000000000004</v>
      </c>
      <c r="AU52">
        <v>319</v>
      </c>
      <c r="AV52">
        <v>4.1500000000000004</v>
      </c>
      <c r="AW52">
        <v>0.16</v>
      </c>
      <c r="AX52">
        <v>40.299999999999997</v>
      </c>
      <c r="AY52">
        <v>820</v>
      </c>
      <c r="AZ52">
        <v>26.9</v>
      </c>
      <c r="BA52">
        <v>61</v>
      </c>
      <c r="BB52">
        <v>3.0000000000000001E-3</v>
      </c>
      <c r="BC52">
        <v>0.06</v>
      </c>
      <c r="BD52">
        <v>3.25</v>
      </c>
      <c r="BE52">
        <v>2</v>
      </c>
      <c r="BG52">
        <v>1.2</v>
      </c>
      <c r="BH52">
        <v>66.2</v>
      </c>
      <c r="BI52">
        <v>2.5000000000000001E-2</v>
      </c>
      <c r="BJ52">
        <v>0.27</v>
      </c>
      <c r="BK52">
        <v>0.88</v>
      </c>
      <c r="BL52">
        <v>218</v>
      </c>
      <c r="BM52">
        <v>1.4</v>
      </c>
      <c r="BN52">
        <v>135</v>
      </c>
    </row>
    <row r="53" spans="1:66">
      <c r="A53">
        <v>344332</v>
      </c>
      <c r="B53">
        <v>6695319</v>
      </c>
      <c r="C53" t="s">
        <v>205</v>
      </c>
      <c r="D53">
        <v>24.3</v>
      </c>
      <c r="E53">
        <v>42.2</v>
      </c>
      <c r="F53">
        <v>77.8</v>
      </c>
      <c r="S53">
        <v>9.6999999999999993</v>
      </c>
      <c r="T53">
        <v>4.2</v>
      </c>
      <c r="U53">
        <v>87.5</v>
      </c>
      <c r="V53">
        <v>15.6</v>
      </c>
      <c r="W53">
        <v>0.89</v>
      </c>
      <c r="Z53">
        <v>0.22</v>
      </c>
      <c r="AA53">
        <v>36.200000000000003</v>
      </c>
      <c r="AC53">
        <v>410</v>
      </c>
      <c r="AD53">
        <v>1.92</v>
      </c>
      <c r="AE53">
        <v>0.32</v>
      </c>
      <c r="AF53">
        <v>0.94</v>
      </c>
      <c r="AG53">
        <v>7.8</v>
      </c>
      <c r="AH53">
        <v>46</v>
      </c>
      <c r="AI53">
        <v>3.41</v>
      </c>
      <c r="AJ53">
        <v>38.4</v>
      </c>
      <c r="AL53">
        <v>1.93</v>
      </c>
      <c r="AM53">
        <v>9.8000000000000007</v>
      </c>
      <c r="AN53">
        <v>0.2</v>
      </c>
      <c r="AO53">
        <v>1.9</v>
      </c>
      <c r="AQ53">
        <v>3.3000000000000002E-2</v>
      </c>
      <c r="AR53">
        <v>1.24</v>
      </c>
      <c r="AS53">
        <v>16</v>
      </c>
      <c r="AT53">
        <v>0.56000000000000005</v>
      </c>
      <c r="AU53">
        <v>325</v>
      </c>
      <c r="AV53">
        <v>4.43</v>
      </c>
      <c r="AW53">
        <v>0.16</v>
      </c>
      <c r="AX53">
        <v>31.7</v>
      </c>
      <c r="AY53">
        <v>650</v>
      </c>
      <c r="AZ53">
        <v>25.7</v>
      </c>
      <c r="BA53">
        <v>55.2</v>
      </c>
      <c r="BB53">
        <v>2E-3</v>
      </c>
      <c r="BC53">
        <v>0.04</v>
      </c>
      <c r="BD53">
        <v>2.8</v>
      </c>
      <c r="BE53">
        <v>2</v>
      </c>
      <c r="BG53">
        <v>1.1000000000000001</v>
      </c>
      <c r="BH53">
        <v>61.8</v>
      </c>
      <c r="BI53">
        <v>0.06</v>
      </c>
      <c r="BJ53">
        <v>0.27100000000000002</v>
      </c>
      <c r="BK53">
        <v>0.7</v>
      </c>
      <c r="BL53">
        <v>177</v>
      </c>
      <c r="BM53">
        <v>1.5</v>
      </c>
      <c r="BN53">
        <v>118</v>
      </c>
    </row>
    <row r="54" spans="1:66">
      <c r="A54">
        <v>344394</v>
      </c>
      <c r="B54">
        <v>6695348</v>
      </c>
      <c r="C54" t="s">
        <v>206</v>
      </c>
      <c r="D54">
        <v>32</v>
      </c>
      <c r="E54">
        <v>40.5</v>
      </c>
      <c r="F54">
        <v>71.900000000000006</v>
      </c>
      <c r="S54">
        <v>10.6</v>
      </c>
      <c r="T54">
        <v>5.4</v>
      </c>
      <c r="U54">
        <v>93.5</v>
      </c>
      <c r="V54">
        <v>15.5</v>
      </c>
      <c r="W54">
        <v>0.92</v>
      </c>
      <c r="Z54">
        <v>0.32</v>
      </c>
      <c r="AA54">
        <v>41.4</v>
      </c>
      <c r="AC54">
        <v>510</v>
      </c>
      <c r="AD54">
        <v>2.15</v>
      </c>
      <c r="AE54">
        <v>0.4</v>
      </c>
      <c r="AF54">
        <v>1.53</v>
      </c>
      <c r="AG54">
        <v>10.1</v>
      </c>
      <c r="AH54">
        <v>54</v>
      </c>
      <c r="AI54">
        <v>4.25</v>
      </c>
      <c r="AJ54">
        <v>52.1</v>
      </c>
      <c r="AL54">
        <v>2.23</v>
      </c>
      <c r="AM54">
        <v>11.05</v>
      </c>
      <c r="AN54">
        <v>0.19</v>
      </c>
      <c r="AO54">
        <v>2.1</v>
      </c>
      <c r="AQ54">
        <v>3.7999999999999999E-2</v>
      </c>
      <c r="AR54">
        <v>1.39</v>
      </c>
      <c r="AS54">
        <v>18</v>
      </c>
      <c r="AT54">
        <v>0.67</v>
      </c>
      <c r="AU54">
        <v>516</v>
      </c>
      <c r="AV54">
        <v>4.71</v>
      </c>
      <c r="AW54">
        <v>0.17</v>
      </c>
      <c r="AX54">
        <v>38.4</v>
      </c>
      <c r="AY54">
        <v>880</v>
      </c>
      <c r="AZ54">
        <v>30.5</v>
      </c>
      <c r="BA54">
        <v>62.8</v>
      </c>
      <c r="BB54">
        <v>2E-3</v>
      </c>
      <c r="BC54">
        <v>0.06</v>
      </c>
      <c r="BD54">
        <v>3.38</v>
      </c>
      <c r="BE54">
        <v>2</v>
      </c>
      <c r="BG54">
        <v>1.2</v>
      </c>
      <c r="BH54">
        <v>68</v>
      </c>
      <c r="BI54">
        <v>0.05</v>
      </c>
      <c r="BJ54">
        <v>0.28499999999999998</v>
      </c>
      <c r="BK54">
        <v>0.9</v>
      </c>
      <c r="BL54">
        <v>211</v>
      </c>
      <c r="BM54">
        <v>1.6</v>
      </c>
      <c r="BN54">
        <v>148</v>
      </c>
    </row>
    <row r="55" spans="1:66">
      <c r="A55">
        <v>344380</v>
      </c>
      <c r="B55">
        <v>6695412</v>
      </c>
      <c r="C55" t="s">
        <v>207</v>
      </c>
      <c r="D55">
        <v>27.9</v>
      </c>
      <c r="E55">
        <v>44</v>
      </c>
      <c r="F55">
        <v>79.400000000000006</v>
      </c>
      <c r="S55">
        <v>10.3</v>
      </c>
      <c r="T55">
        <v>5.0999999999999996</v>
      </c>
      <c r="U55">
        <v>93.7</v>
      </c>
      <c r="V55">
        <v>16</v>
      </c>
      <c r="W55">
        <v>0.88</v>
      </c>
      <c r="Z55">
        <v>0.28000000000000003</v>
      </c>
      <c r="AA55">
        <v>34.700000000000003</v>
      </c>
      <c r="AC55">
        <v>480</v>
      </c>
      <c r="AD55">
        <v>1.82</v>
      </c>
      <c r="AE55">
        <v>0.37</v>
      </c>
      <c r="AF55">
        <v>1.32</v>
      </c>
      <c r="AG55">
        <v>8.3000000000000007</v>
      </c>
      <c r="AH55">
        <v>47</v>
      </c>
      <c r="AI55">
        <v>3.21</v>
      </c>
      <c r="AJ55">
        <v>42.4</v>
      </c>
      <c r="AL55">
        <v>1.95</v>
      </c>
      <c r="AM55">
        <v>9.8000000000000007</v>
      </c>
      <c r="AN55">
        <v>0.22</v>
      </c>
      <c r="AO55">
        <v>2.1</v>
      </c>
      <c r="AQ55">
        <v>3.3000000000000002E-2</v>
      </c>
      <c r="AR55">
        <v>1.28</v>
      </c>
      <c r="AS55">
        <v>15.4</v>
      </c>
      <c r="AT55">
        <v>0.44</v>
      </c>
      <c r="AU55">
        <v>315</v>
      </c>
      <c r="AV55">
        <v>4.78</v>
      </c>
      <c r="AW55">
        <v>0.14000000000000001</v>
      </c>
      <c r="AX55">
        <v>37</v>
      </c>
      <c r="AY55">
        <v>720</v>
      </c>
      <c r="AZ55">
        <v>25.2</v>
      </c>
      <c r="BA55">
        <v>56.1</v>
      </c>
      <c r="BB55">
        <v>1E-3</v>
      </c>
      <c r="BC55">
        <v>0.04</v>
      </c>
      <c r="BD55">
        <v>3.34</v>
      </c>
      <c r="BE55">
        <v>2</v>
      </c>
      <c r="BG55">
        <v>1.1000000000000001</v>
      </c>
      <c r="BH55">
        <v>63.1</v>
      </c>
      <c r="BI55">
        <v>0.05</v>
      </c>
      <c r="BJ55">
        <v>0.27300000000000002</v>
      </c>
      <c r="BK55">
        <v>0.82</v>
      </c>
      <c r="BL55">
        <v>208</v>
      </c>
      <c r="BM55">
        <v>1.4</v>
      </c>
      <c r="BN55">
        <v>143</v>
      </c>
    </row>
    <row r="56" spans="1:66">
      <c r="A56">
        <v>344416</v>
      </c>
      <c r="B56">
        <v>6695439</v>
      </c>
      <c r="C56" t="s">
        <v>208</v>
      </c>
      <c r="D56">
        <v>31.6</v>
      </c>
      <c r="E56">
        <v>54.8</v>
      </c>
      <c r="F56">
        <v>95</v>
      </c>
      <c r="S56">
        <v>10.9</v>
      </c>
      <c r="T56">
        <v>4.9000000000000004</v>
      </c>
      <c r="U56">
        <v>88.1</v>
      </c>
      <c r="V56">
        <v>16</v>
      </c>
      <c r="W56">
        <v>0.92</v>
      </c>
      <c r="Z56">
        <v>0.28000000000000003</v>
      </c>
      <c r="AA56">
        <v>38.6</v>
      </c>
      <c r="AC56">
        <v>460</v>
      </c>
      <c r="AD56">
        <v>2.0099999999999998</v>
      </c>
      <c r="AE56">
        <v>0.35</v>
      </c>
      <c r="AF56">
        <v>1.34</v>
      </c>
      <c r="AG56">
        <v>9.5</v>
      </c>
      <c r="AH56">
        <v>53</v>
      </c>
      <c r="AI56">
        <v>3.73</v>
      </c>
      <c r="AJ56">
        <v>50.2</v>
      </c>
      <c r="AL56">
        <v>2.16</v>
      </c>
      <c r="AM56">
        <v>10.65</v>
      </c>
      <c r="AN56">
        <v>0.2</v>
      </c>
      <c r="AO56">
        <v>1.9</v>
      </c>
      <c r="AQ56">
        <v>3.9E-2</v>
      </c>
      <c r="AR56">
        <v>1.32</v>
      </c>
      <c r="AS56">
        <v>16.600000000000001</v>
      </c>
      <c r="AT56">
        <v>0.61</v>
      </c>
      <c r="AU56">
        <v>426</v>
      </c>
      <c r="AV56">
        <v>4.58</v>
      </c>
      <c r="AW56">
        <v>0.14000000000000001</v>
      </c>
      <c r="AX56">
        <v>37.4</v>
      </c>
      <c r="AY56">
        <v>740</v>
      </c>
      <c r="AZ56">
        <v>29.5</v>
      </c>
      <c r="BA56">
        <v>60</v>
      </c>
      <c r="BB56">
        <v>2E-3</v>
      </c>
      <c r="BC56">
        <v>0.04</v>
      </c>
      <c r="BD56">
        <v>3.2</v>
      </c>
      <c r="BE56">
        <v>3</v>
      </c>
      <c r="BG56">
        <v>1.2</v>
      </c>
      <c r="BH56">
        <v>64.2</v>
      </c>
      <c r="BI56">
        <v>0.06</v>
      </c>
      <c r="BJ56">
        <v>0.27500000000000002</v>
      </c>
      <c r="BK56">
        <v>0.81</v>
      </c>
      <c r="BL56">
        <v>194</v>
      </c>
      <c r="BM56">
        <v>1.5</v>
      </c>
      <c r="BN56">
        <v>132</v>
      </c>
    </row>
    <row r="57" spans="1:66">
      <c r="A57">
        <v>344455</v>
      </c>
      <c r="B57">
        <v>6695470</v>
      </c>
      <c r="C57" t="s">
        <v>209</v>
      </c>
      <c r="D57">
        <v>26.3</v>
      </c>
      <c r="E57">
        <v>40.1</v>
      </c>
      <c r="F57">
        <v>72</v>
      </c>
      <c r="S57">
        <v>11.1</v>
      </c>
      <c r="T57">
        <v>5</v>
      </c>
      <c r="U57">
        <v>100</v>
      </c>
      <c r="V57">
        <v>17</v>
      </c>
      <c r="W57">
        <v>1.04</v>
      </c>
      <c r="Z57">
        <v>0.28000000000000003</v>
      </c>
      <c r="AA57">
        <v>52.5</v>
      </c>
      <c r="AC57">
        <v>460</v>
      </c>
      <c r="AD57">
        <v>2.14</v>
      </c>
      <c r="AE57">
        <v>1.01</v>
      </c>
      <c r="AF57">
        <v>0.98</v>
      </c>
      <c r="AG57">
        <v>9.1999999999999993</v>
      </c>
      <c r="AH57">
        <v>55</v>
      </c>
      <c r="AI57">
        <v>4.87</v>
      </c>
      <c r="AJ57">
        <v>44.4</v>
      </c>
      <c r="AL57">
        <v>2.21</v>
      </c>
      <c r="AM57">
        <v>11.6</v>
      </c>
      <c r="AN57">
        <v>0.23</v>
      </c>
      <c r="AO57">
        <v>2.2000000000000002</v>
      </c>
      <c r="AQ57">
        <v>4.4999999999999998E-2</v>
      </c>
      <c r="AR57">
        <v>1.39</v>
      </c>
      <c r="AS57">
        <v>21.9</v>
      </c>
      <c r="AT57">
        <v>0.57999999999999996</v>
      </c>
      <c r="AU57">
        <v>448</v>
      </c>
      <c r="AV57">
        <v>4.43</v>
      </c>
      <c r="AW57">
        <v>0.22</v>
      </c>
      <c r="AX57">
        <v>33.200000000000003</v>
      </c>
      <c r="AY57">
        <v>870</v>
      </c>
      <c r="AZ57">
        <v>28.7</v>
      </c>
      <c r="BA57">
        <v>68.7</v>
      </c>
      <c r="BB57">
        <v>2E-3</v>
      </c>
      <c r="BC57">
        <v>7.0000000000000007E-2</v>
      </c>
      <c r="BD57">
        <v>3.13</v>
      </c>
      <c r="BE57">
        <v>2</v>
      </c>
      <c r="BG57">
        <v>1.3</v>
      </c>
      <c r="BH57">
        <v>77.5</v>
      </c>
      <c r="BI57">
        <v>0.08</v>
      </c>
      <c r="BJ57">
        <v>0.316</v>
      </c>
      <c r="BK57">
        <v>0.71</v>
      </c>
      <c r="BL57">
        <v>177</v>
      </c>
      <c r="BM57">
        <v>1.8</v>
      </c>
      <c r="BN57">
        <v>137</v>
      </c>
    </row>
    <row r="58" spans="1:66">
      <c r="A58">
        <v>344500</v>
      </c>
      <c r="B58">
        <v>6695505</v>
      </c>
      <c r="C58" t="s">
        <v>210</v>
      </c>
      <c r="D58">
        <v>29.1</v>
      </c>
      <c r="E58">
        <v>43.5</v>
      </c>
      <c r="F58">
        <v>77.2</v>
      </c>
      <c r="S58">
        <v>12</v>
      </c>
      <c r="T58">
        <v>6</v>
      </c>
      <c r="U58">
        <v>101</v>
      </c>
      <c r="V58">
        <v>17.899999999999999</v>
      </c>
      <c r="W58">
        <v>1.06</v>
      </c>
      <c r="Z58">
        <v>0.34</v>
      </c>
      <c r="AA58">
        <v>61.8</v>
      </c>
      <c r="AC58">
        <v>490</v>
      </c>
      <c r="AD58">
        <v>1.99</v>
      </c>
      <c r="AE58">
        <v>0.46</v>
      </c>
      <c r="AF58">
        <v>1.1299999999999999</v>
      </c>
      <c r="AG58">
        <v>10.3</v>
      </c>
      <c r="AH58">
        <v>56</v>
      </c>
      <c r="AI58">
        <v>5.22</v>
      </c>
      <c r="AJ58">
        <v>49.6</v>
      </c>
      <c r="AL58">
        <v>2.37</v>
      </c>
      <c r="AM58">
        <v>12.05</v>
      </c>
      <c r="AN58">
        <v>0.19</v>
      </c>
      <c r="AO58">
        <v>2.2000000000000002</v>
      </c>
      <c r="AQ58">
        <v>4.2999999999999997E-2</v>
      </c>
      <c r="AR58">
        <v>1.46</v>
      </c>
      <c r="AS58">
        <v>23.2</v>
      </c>
      <c r="AT58">
        <v>0.62</v>
      </c>
      <c r="AU58">
        <v>495</v>
      </c>
      <c r="AV58">
        <v>4.76</v>
      </c>
      <c r="AW58">
        <v>0.23</v>
      </c>
      <c r="AX58">
        <v>34.9</v>
      </c>
      <c r="AY58">
        <v>1050</v>
      </c>
      <c r="AZ58">
        <v>31.9</v>
      </c>
      <c r="BA58">
        <v>72.099999999999994</v>
      </c>
      <c r="BB58">
        <v>3.0000000000000001E-3</v>
      </c>
      <c r="BC58">
        <v>0.08</v>
      </c>
      <c r="BD58">
        <v>2.89</v>
      </c>
      <c r="BE58">
        <v>2</v>
      </c>
      <c r="BG58">
        <v>1.3</v>
      </c>
      <c r="BH58">
        <v>84.6</v>
      </c>
      <c r="BI58">
        <v>7.0000000000000007E-2</v>
      </c>
      <c r="BJ58">
        <v>0.313</v>
      </c>
      <c r="BK58">
        <v>0.79</v>
      </c>
      <c r="BL58">
        <v>192</v>
      </c>
      <c r="BM58">
        <v>1.9</v>
      </c>
      <c r="BN58">
        <v>144</v>
      </c>
    </row>
    <row r="59" spans="1:66">
      <c r="A59">
        <v>344549</v>
      </c>
      <c r="B59">
        <v>6695538</v>
      </c>
      <c r="C59" t="s">
        <v>211</v>
      </c>
      <c r="D59">
        <v>32.200000000000003</v>
      </c>
      <c r="E59">
        <v>44.4</v>
      </c>
      <c r="F59">
        <v>78.2</v>
      </c>
      <c r="S59">
        <v>16</v>
      </c>
      <c r="T59">
        <v>7.4</v>
      </c>
      <c r="U59">
        <v>102.5</v>
      </c>
      <c r="V59">
        <v>18.399999999999999</v>
      </c>
      <c r="W59">
        <v>1.1100000000000001</v>
      </c>
      <c r="Z59">
        <v>0.3</v>
      </c>
      <c r="AA59">
        <v>75.3</v>
      </c>
      <c r="AC59">
        <v>540</v>
      </c>
      <c r="AD59">
        <v>2.2000000000000002</v>
      </c>
      <c r="AE59">
        <v>0.48</v>
      </c>
      <c r="AF59">
        <v>1.32</v>
      </c>
      <c r="AG59">
        <v>11.1</v>
      </c>
      <c r="AH59">
        <v>63</v>
      </c>
      <c r="AI59">
        <v>5.82</v>
      </c>
      <c r="AJ59">
        <v>56.1</v>
      </c>
      <c r="AL59">
        <v>2.59</v>
      </c>
      <c r="AM59">
        <v>13</v>
      </c>
      <c r="AN59">
        <v>0.24</v>
      </c>
      <c r="AO59">
        <v>2.2999999999999998</v>
      </c>
      <c r="AQ59">
        <v>4.8000000000000001E-2</v>
      </c>
      <c r="AR59">
        <v>1.53</v>
      </c>
      <c r="AS59">
        <v>25.2</v>
      </c>
      <c r="AT59">
        <v>0.66</v>
      </c>
      <c r="AU59">
        <v>623</v>
      </c>
      <c r="AV59">
        <v>5.16</v>
      </c>
      <c r="AW59">
        <v>0.24</v>
      </c>
      <c r="AX59">
        <v>37.299999999999997</v>
      </c>
      <c r="AY59">
        <v>1070</v>
      </c>
      <c r="AZ59">
        <v>35.1</v>
      </c>
      <c r="BA59">
        <v>76.2</v>
      </c>
      <c r="BB59">
        <v>3.0000000000000001E-3</v>
      </c>
      <c r="BC59">
        <v>0.09</v>
      </c>
      <c r="BD59">
        <v>3.05</v>
      </c>
      <c r="BE59">
        <v>2</v>
      </c>
      <c r="BG59">
        <v>1.4</v>
      </c>
      <c r="BH59">
        <v>87.7</v>
      </c>
      <c r="BI59">
        <v>0.06</v>
      </c>
      <c r="BJ59">
        <v>0.32500000000000001</v>
      </c>
      <c r="BK59">
        <v>0.84</v>
      </c>
      <c r="BL59">
        <v>209</v>
      </c>
      <c r="BM59">
        <v>1.9</v>
      </c>
      <c r="BN59">
        <v>156</v>
      </c>
    </row>
    <row r="60" spans="1:66">
      <c r="A60">
        <v>344611</v>
      </c>
      <c r="B60">
        <v>6695536</v>
      </c>
      <c r="C60" t="s">
        <v>212</v>
      </c>
      <c r="D60">
        <v>31.3</v>
      </c>
      <c r="E60">
        <v>47.9</v>
      </c>
      <c r="F60">
        <v>84.7</v>
      </c>
      <c r="S60">
        <v>12.4</v>
      </c>
      <c r="T60">
        <v>7.5</v>
      </c>
      <c r="U60">
        <v>103.5</v>
      </c>
      <c r="V60">
        <v>18.7</v>
      </c>
      <c r="W60">
        <v>1.1200000000000001</v>
      </c>
      <c r="Z60">
        <v>0.31</v>
      </c>
      <c r="AA60">
        <v>69.3</v>
      </c>
      <c r="AC60">
        <v>510</v>
      </c>
      <c r="AD60">
        <v>2.09</v>
      </c>
      <c r="AE60">
        <v>0.45</v>
      </c>
      <c r="AF60">
        <v>1.22</v>
      </c>
      <c r="AG60">
        <v>10.7</v>
      </c>
      <c r="AH60">
        <v>63</v>
      </c>
      <c r="AI60">
        <v>5.5</v>
      </c>
      <c r="AJ60">
        <v>53.5</v>
      </c>
      <c r="AL60">
        <v>2.5499999999999998</v>
      </c>
      <c r="AM60">
        <v>12.5</v>
      </c>
      <c r="AN60">
        <v>0.23</v>
      </c>
      <c r="AO60">
        <v>2.2999999999999998</v>
      </c>
      <c r="AQ60">
        <v>0.04</v>
      </c>
      <c r="AR60">
        <v>1.52</v>
      </c>
      <c r="AS60">
        <v>24.6</v>
      </c>
      <c r="AT60">
        <v>0.65</v>
      </c>
      <c r="AU60">
        <v>625</v>
      </c>
      <c r="AV60">
        <v>5.0999999999999996</v>
      </c>
      <c r="AW60">
        <v>0.23</v>
      </c>
      <c r="AX60">
        <v>35.4</v>
      </c>
      <c r="AY60">
        <v>1090</v>
      </c>
      <c r="AZ60">
        <v>33.9</v>
      </c>
      <c r="BA60">
        <v>74</v>
      </c>
      <c r="BB60">
        <v>3.0000000000000001E-3</v>
      </c>
      <c r="BC60">
        <v>0.09</v>
      </c>
      <c r="BD60">
        <v>2.93</v>
      </c>
      <c r="BE60">
        <v>2</v>
      </c>
      <c r="BG60">
        <v>1.4</v>
      </c>
      <c r="BH60">
        <v>86.8</v>
      </c>
      <c r="BI60">
        <v>0.06</v>
      </c>
      <c r="BJ60">
        <v>0.33400000000000002</v>
      </c>
      <c r="BK60">
        <v>0.8</v>
      </c>
      <c r="BL60">
        <v>200</v>
      </c>
      <c r="BM60">
        <v>1.9</v>
      </c>
      <c r="BN60">
        <v>158</v>
      </c>
    </row>
    <row r="61" spans="1:66">
      <c r="A61">
        <v>344658</v>
      </c>
      <c r="B61">
        <v>6695550</v>
      </c>
      <c r="C61" t="s">
        <v>213</v>
      </c>
      <c r="D61">
        <v>30.2</v>
      </c>
      <c r="E61">
        <v>50.8</v>
      </c>
      <c r="F61">
        <v>93.1</v>
      </c>
      <c r="S61">
        <v>13.2</v>
      </c>
      <c r="T61">
        <v>6.1</v>
      </c>
      <c r="U61">
        <v>108</v>
      </c>
      <c r="V61">
        <v>19.399999999999999</v>
      </c>
      <c r="W61">
        <v>1.24</v>
      </c>
      <c r="Z61">
        <v>0.28999999999999998</v>
      </c>
      <c r="AA61">
        <v>69</v>
      </c>
      <c r="AC61">
        <v>480</v>
      </c>
      <c r="AD61">
        <v>2.44</v>
      </c>
      <c r="AE61">
        <v>0.49</v>
      </c>
      <c r="AF61">
        <v>1.03</v>
      </c>
      <c r="AG61">
        <v>11.1</v>
      </c>
      <c r="AH61">
        <v>58</v>
      </c>
      <c r="AI61">
        <v>5.69</v>
      </c>
      <c r="AJ61">
        <v>49.9</v>
      </c>
      <c r="AL61">
        <v>2.46</v>
      </c>
      <c r="AM61">
        <v>12.95</v>
      </c>
      <c r="AN61">
        <v>0.24</v>
      </c>
      <c r="AO61">
        <v>2.4</v>
      </c>
      <c r="AQ61">
        <v>0.04</v>
      </c>
      <c r="AR61">
        <v>1.53</v>
      </c>
      <c r="AS61">
        <v>25.4</v>
      </c>
      <c r="AT61">
        <v>0.63</v>
      </c>
      <c r="AU61">
        <v>575</v>
      </c>
      <c r="AV61">
        <v>5.1100000000000003</v>
      </c>
      <c r="AW61">
        <v>0.24</v>
      </c>
      <c r="AX61">
        <v>34.700000000000003</v>
      </c>
      <c r="AY61">
        <v>960</v>
      </c>
      <c r="AZ61">
        <v>34.6</v>
      </c>
      <c r="BA61">
        <v>77</v>
      </c>
      <c r="BB61">
        <v>2E-3</v>
      </c>
      <c r="BC61">
        <v>7.0000000000000007E-2</v>
      </c>
      <c r="BD61">
        <v>3.07</v>
      </c>
      <c r="BE61">
        <v>2</v>
      </c>
      <c r="BG61">
        <v>1.5</v>
      </c>
      <c r="BH61">
        <v>89.8</v>
      </c>
      <c r="BI61">
        <v>0.06</v>
      </c>
      <c r="BJ61">
        <v>0.33500000000000002</v>
      </c>
      <c r="BK61">
        <v>0.8</v>
      </c>
      <c r="BL61">
        <v>190</v>
      </c>
      <c r="BM61">
        <v>2</v>
      </c>
      <c r="BN61">
        <v>147</v>
      </c>
    </row>
    <row r="62" spans="1:66">
      <c r="A62">
        <v>344700</v>
      </c>
      <c r="B62">
        <v>6695590</v>
      </c>
      <c r="C62" t="s">
        <v>214</v>
      </c>
      <c r="D62">
        <v>34.200000000000003</v>
      </c>
      <c r="E62">
        <v>47.2</v>
      </c>
      <c r="F62">
        <v>83.1</v>
      </c>
      <c r="S62">
        <v>14.1</v>
      </c>
      <c r="T62">
        <v>8.9</v>
      </c>
      <c r="U62">
        <v>105.5</v>
      </c>
      <c r="V62">
        <v>18.2</v>
      </c>
      <c r="W62">
        <v>1.1499999999999999</v>
      </c>
      <c r="Z62">
        <v>0.36</v>
      </c>
      <c r="AA62">
        <v>83</v>
      </c>
      <c r="AC62">
        <v>510</v>
      </c>
      <c r="AD62">
        <v>2.35</v>
      </c>
      <c r="AE62">
        <v>0.53</v>
      </c>
      <c r="AF62">
        <v>1.21</v>
      </c>
      <c r="AG62">
        <v>11.4</v>
      </c>
      <c r="AH62">
        <v>63</v>
      </c>
      <c r="AI62">
        <v>6.16</v>
      </c>
      <c r="AJ62">
        <v>61.7</v>
      </c>
      <c r="AL62">
        <v>2.61</v>
      </c>
      <c r="AM62">
        <v>12.95</v>
      </c>
      <c r="AN62">
        <v>0.25</v>
      </c>
      <c r="AO62">
        <v>2.4</v>
      </c>
      <c r="AQ62">
        <v>4.4999999999999998E-2</v>
      </c>
      <c r="AR62">
        <v>1.51</v>
      </c>
      <c r="AS62">
        <v>26.7</v>
      </c>
      <c r="AT62">
        <v>0.68</v>
      </c>
      <c r="AU62">
        <v>586</v>
      </c>
      <c r="AV62">
        <v>5.48</v>
      </c>
      <c r="AW62">
        <v>0.24</v>
      </c>
      <c r="AX62">
        <v>38.799999999999997</v>
      </c>
      <c r="AY62">
        <v>1090</v>
      </c>
      <c r="AZ62">
        <v>39</v>
      </c>
      <c r="BA62">
        <v>77.8</v>
      </c>
      <c r="BB62">
        <v>3.0000000000000001E-3</v>
      </c>
      <c r="BC62">
        <v>0.1</v>
      </c>
      <c r="BD62">
        <v>3.16</v>
      </c>
      <c r="BE62">
        <v>3</v>
      </c>
      <c r="BG62">
        <v>1.5</v>
      </c>
      <c r="BH62">
        <v>92.5</v>
      </c>
      <c r="BI62">
        <v>7.0000000000000007E-2</v>
      </c>
      <c r="BJ62">
        <v>0.32900000000000001</v>
      </c>
      <c r="BK62">
        <v>0.85</v>
      </c>
      <c r="BL62">
        <v>202</v>
      </c>
      <c r="BM62">
        <v>1.9</v>
      </c>
      <c r="BN62">
        <v>166</v>
      </c>
    </row>
    <row r="63" spans="1:66">
      <c r="A63">
        <v>344731</v>
      </c>
      <c r="B63">
        <v>6695569</v>
      </c>
      <c r="C63" t="s">
        <v>215</v>
      </c>
      <c r="D63">
        <v>23.5</v>
      </c>
      <c r="E63">
        <v>35.4</v>
      </c>
      <c r="F63">
        <v>62</v>
      </c>
      <c r="S63">
        <v>9.9</v>
      </c>
      <c r="T63">
        <v>5.3</v>
      </c>
      <c r="U63">
        <v>78.599999999999994</v>
      </c>
      <c r="V63">
        <v>13.4</v>
      </c>
      <c r="W63">
        <v>0.82</v>
      </c>
      <c r="Z63">
        <v>0.25</v>
      </c>
      <c r="AA63">
        <v>62.9</v>
      </c>
      <c r="AC63">
        <v>490</v>
      </c>
      <c r="AD63">
        <v>1.93</v>
      </c>
      <c r="AE63">
        <v>0.37</v>
      </c>
      <c r="AF63">
        <v>0.99</v>
      </c>
      <c r="AG63">
        <v>8.6999999999999993</v>
      </c>
      <c r="AH63">
        <v>60</v>
      </c>
      <c r="AI63">
        <v>4.7699999999999996</v>
      </c>
      <c r="AJ63">
        <v>42</v>
      </c>
      <c r="AL63">
        <v>2.64</v>
      </c>
      <c r="AM63">
        <v>9.33</v>
      </c>
      <c r="AN63">
        <v>0.18</v>
      </c>
      <c r="AO63">
        <v>1.7</v>
      </c>
      <c r="AQ63">
        <v>3.4000000000000002E-2</v>
      </c>
      <c r="AR63">
        <v>1.52</v>
      </c>
      <c r="AS63">
        <v>17.8</v>
      </c>
      <c r="AT63">
        <v>0.64</v>
      </c>
      <c r="AU63">
        <v>693</v>
      </c>
      <c r="AV63">
        <v>4.17</v>
      </c>
      <c r="AW63">
        <v>0.23</v>
      </c>
      <c r="AX63">
        <v>31.1</v>
      </c>
      <c r="AY63">
        <v>1060</v>
      </c>
      <c r="AZ63">
        <v>27.8</v>
      </c>
      <c r="BA63">
        <v>56.5</v>
      </c>
      <c r="BB63">
        <v>1E-3</v>
      </c>
      <c r="BC63">
        <v>0.08</v>
      </c>
      <c r="BD63">
        <v>2.44</v>
      </c>
      <c r="BE63">
        <v>1</v>
      </c>
      <c r="BG63">
        <v>1</v>
      </c>
      <c r="BH63">
        <v>68</v>
      </c>
      <c r="BI63">
        <v>0.05</v>
      </c>
      <c r="BJ63">
        <v>0.32900000000000001</v>
      </c>
      <c r="BK63">
        <v>0.6</v>
      </c>
      <c r="BL63">
        <v>201</v>
      </c>
      <c r="BM63">
        <v>1.5</v>
      </c>
      <c r="BN63">
        <v>166</v>
      </c>
    </row>
    <row r="64" spans="1:66">
      <c r="A64">
        <v>344750</v>
      </c>
      <c r="B64">
        <v>6695640</v>
      </c>
      <c r="C64" t="s">
        <v>216</v>
      </c>
      <c r="D64">
        <v>35.9</v>
      </c>
      <c r="E64">
        <v>48.8</v>
      </c>
      <c r="F64">
        <v>84.5</v>
      </c>
      <c r="S64">
        <v>14.5</v>
      </c>
      <c r="T64">
        <v>8.9</v>
      </c>
      <c r="U64">
        <v>109.5</v>
      </c>
      <c r="V64">
        <v>19.100000000000001</v>
      </c>
      <c r="W64">
        <v>1.19</v>
      </c>
      <c r="Z64">
        <v>0.35</v>
      </c>
      <c r="AA64">
        <v>77.5</v>
      </c>
      <c r="AC64">
        <v>520</v>
      </c>
      <c r="AD64">
        <v>2.62</v>
      </c>
      <c r="AE64">
        <v>0.55000000000000004</v>
      </c>
      <c r="AF64">
        <v>1.47</v>
      </c>
      <c r="AG64">
        <v>12</v>
      </c>
      <c r="AH64">
        <v>63</v>
      </c>
      <c r="AI64">
        <v>6.81</v>
      </c>
      <c r="AJ64">
        <v>62.9</v>
      </c>
      <c r="AL64">
        <v>2.71</v>
      </c>
      <c r="AM64">
        <v>13.45</v>
      </c>
      <c r="AN64">
        <v>0.25</v>
      </c>
      <c r="AO64">
        <v>2.4</v>
      </c>
      <c r="AQ64">
        <v>5.3999999999999999E-2</v>
      </c>
      <c r="AR64">
        <v>1.56</v>
      </c>
      <c r="AS64">
        <v>27.1</v>
      </c>
      <c r="AT64">
        <v>0.71</v>
      </c>
      <c r="AU64">
        <v>582</v>
      </c>
      <c r="AV64">
        <v>5.71</v>
      </c>
      <c r="AW64">
        <v>0.25</v>
      </c>
      <c r="AX64">
        <v>42.3</v>
      </c>
      <c r="AY64">
        <v>1200</v>
      </c>
      <c r="AZ64">
        <v>42.5</v>
      </c>
      <c r="BA64">
        <v>81.7</v>
      </c>
      <c r="BB64">
        <v>2E-3</v>
      </c>
      <c r="BC64">
        <v>0.1</v>
      </c>
      <c r="BD64">
        <v>3.67</v>
      </c>
      <c r="BE64">
        <v>3</v>
      </c>
      <c r="BG64">
        <v>1.5</v>
      </c>
      <c r="BH64">
        <v>96.3</v>
      </c>
      <c r="BI64">
        <v>2.5000000000000001E-2</v>
      </c>
      <c r="BJ64">
        <v>0.34100000000000003</v>
      </c>
      <c r="BK64">
        <v>0.89</v>
      </c>
      <c r="BL64">
        <v>211</v>
      </c>
      <c r="BM64">
        <v>2</v>
      </c>
      <c r="BN64">
        <v>189</v>
      </c>
    </row>
    <row r="65" spans="1:66">
      <c r="A65">
        <v>344799</v>
      </c>
      <c r="B65">
        <v>6695650</v>
      </c>
      <c r="C65" t="s">
        <v>217</v>
      </c>
      <c r="D65">
        <v>33.700000000000003</v>
      </c>
      <c r="E65">
        <v>50.2</v>
      </c>
      <c r="F65">
        <v>88</v>
      </c>
      <c r="S65">
        <v>14.1</v>
      </c>
      <c r="T65">
        <v>7.9</v>
      </c>
      <c r="U65">
        <v>103</v>
      </c>
      <c r="V65">
        <v>18.600000000000001</v>
      </c>
      <c r="W65">
        <v>1.1599999999999999</v>
      </c>
      <c r="Z65">
        <v>0.32</v>
      </c>
      <c r="AA65">
        <v>85.7</v>
      </c>
      <c r="AC65">
        <v>500</v>
      </c>
      <c r="AD65">
        <v>2.56</v>
      </c>
      <c r="AE65">
        <v>0.56000000000000005</v>
      </c>
      <c r="AF65">
        <v>1.58</v>
      </c>
      <c r="AG65">
        <v>13.2</v>
      </c>
      <c r="AH65">
        <v>62</v>
      </c>
      <c r="AI65">
        <v>6.38</v>
      </c>
      <c r="AJ65">
        <v>59.2</v>
      </c>
      <c r="AL65">
        <v>2.75</v>
      </c>
      <c r="AM65">
        <v>13</v>
      </c>
      <c r="AN65">
        <v>0.22</v>
      </c>
      <c r="AO65">
        <v>2.2999999999999998</v>
      </c>
      <c r="AQ65">
        <v>4.4999999999999998E-2</v>
      </c>
      <c r="AR65">
        <v>1.51</v>
      </c>
      <c r="AS65">
        <v>24.9</v>
      </c>
      <c r="AT65">
        <v>0.67</v>
      </c>
      <c r="AU65">
        <v>912</v>
      </c>
      <c r="AV65">
        <v>6.33</v>
      </c>
      <c r="AW65">
        <v>0.24</v>
      </c>
      <c r="AX65">
        <v>41.9</v>
      </c>
      <c r="AY65">
        <v>1020</v>
      </c>
      <c r="AZ65">
        <v>43.6</v>
      </c>
      <c r="BA65">
        <v>76.3</v>
      </c>
      <c r="BB65">
        <v>2E-3</v>
      </c>
      <c r="BC65">
        <v>7.0000000000000007E-2</v>
      </c>
      <c r="BD65">
        <v>3.51</v>
      </c>
      <c r="BE65">
        <v>3</v>
      </c>
      <c r="BG65">
        <v>1.4</v>
      </c>
      <c r="BH65">
        <v>92.1</v>
      </c>
      <c r="BI65">
        <v>7.0000000000000007E-2</v>
      </c>
      <c r="BJ65">
        <v>0.33700000000000002</v>
      </c>
      <c r="BK65">
        <v>0.85</v>
      </c>
      <c r="BL65">
        <v>203</v>
      </c>
      <c r="BM65">
        <v>1.9</v>
      </c>
      <c r="BN65">
        <v>184</v>
      </c>
    </row>
    <row r="66" spans="1:66">
      <c r="A66">
        <v>344815</v>
      </c>
      <c r="B66">
        <v>6695687</v>
      </c>
      <c r="C66" t="s">
        <v>218</v>
      </c>
      <c r="D66">
        <v>34.4</v>
      </c>
      <c r="E66">
        <v>50.7</v>
      </c>
      <c r="F66">
        <v>88.2</v>
      </c>
      <c r="S66">
        <v>14.9</v>
      </c>
      <c r="T66">
        <v>7.6</v>
      </c>
      <c r="U66">
        <v>108.5</v>
      </c>
      <c r="V66">
        <v>19.3</v>
      </c>
      <c r="W66">
        <v>1.17</v>
      </c>
      <c r="Z66">
        <v>0.35</v>
      </c>
      <c r="AA66">
        <v>82.9</v>
      </c>
      <c r="AC66">
        <v>540</v>
      </c>
      <c r="AD66">
        <v>2.69</v>
      </c>
      <c r="AE66">
        <v>0.56999999999999995</v>
      </c>
      <c r="AF66">
        <v>1.64</v>
      </c>
      <c r="AG66">
        <v>13.9</v>
      </c>
      <c r="AH66">
        <v>66</v>
      </c>
      <c r="AI66">
        <v>5.69</v>
      </c>
      <c r="AJ66">
        <v>61.6</v>
      </c>
      <c r="AL66">
        <v>3.01</v>
      </c>
      <c r="AM66">
        <v>13.8</v>
      </c>
      <c r="AN66">
        <v>0.26</v>
      </c>
      <c r="AO66">
        <v>2.2999999999999998</v>
      </c>
      <c r="AQ66">
        <v>4.7E-2</v>
      </c>
      <c r="AR66">
        <v>1.58</v>
      </c>
      <c r="AS66">
        <v>26.2</v>
      </c>
      <c r="AT66">
        <v>0.7</v>
      </c>
      <c r="AU66">
        <v>931</v>
      </c>
      <c r="AV66">
        <v>6.97</v>
      </c>
      <c r="AW66">
        <v>0.24</v>
      </c>
      <c r="AX66">
        <v>44.2</v>
      </c>
      <c r="AY66">
        <v>1040</v>
      </c>
      <c r="AZ66">
        <v>45.1</v>
      </c>
      <c r="BA66">
        <v>80.599999999999994</v>
      </c>
      <c r="BB66">
        <v>3.0000000000000001E-3</v>
      </c>
      <c r="BC66">
        <v>7.0000000000000007E-2</v>
      </c>
      <c r="BD66">
        <v>3.65</v>
      </c>
      <c r="BE66">
        <v>2</v>
      </c>
      <c r="BG66">
        <v>1.5</v>
      </c>
      <c r="BH66">
        <v>91.3</v>
      </c>
      <c r="BI66">
        <v>0.06</v>
      </c>
      <c r="BJ66">
        <v>0.36</v>
      </c>
      <c r="BK66">
        <v>0.87</v>
      </c>
      <c r="BL66">
        <v>227</v>
      </c>
      <c r="BM66">
        <v>2.2000000000000002</v>
      </c>
      <c r="BN66">
        <v>201</v>
      </c>
    </row>
    <row r="67" spans="1:66">
      <c r="A67">
        <v>344898</v>
      </c>
      <c r="B67">
        <v>6695740</v>
      </c>
      <c r="C67" t="s">
        <v>219</v>
      </c>
      <c r="D67">
        <v>29.4</v>
      </c>
      <c r="E67">
        <v>47.3</v>
      </c>
      <c r="F67">
        <v>76.2</v>
      </c>
      <c r="S67">
        <v>11.7</v>
      </c>
      <c r="T67">
        <v>12.4</v>
      </c>
      <c r="U67">
        <v>75.5</v>
      </c>
      <c r="V67">
        <v>13.5</v>
      </c>
      <c r="W67">
        <v>0.84</v>
      </c>
      <c r="Z67">
        <v>0.37</v>
      </c>
      <c r="AA67">
        <v>131.5</v>
      </c>
      <c r="AC67">
        <v>420</v>
      </c>
      <c r="AD67">
        <v>1.9</v>
      </c>
      <c r="AE67">
        <v>0.43</v>
      </c>
      <c r="AF67">
        <v>1.77</v>
      </c>
      <c r="AG67">
        <v>10.8</v>
      </c>
      <c r="AH67">
        <v>54</v>
      </c>
      <c r="AI67">
        <v>8.11</v>
      </c>
      <c r="AJ67">
        <v>59.4</v>
      </c>
      <c r="AL67">
        <v>2.62</v>
      </c>
      <c r="AM67">
        <v>9.65</v>
      </c>
      <c r="AN67">
        <v>0.23</v>
      </c>
      <c r="AO67">
        <v>1.7</v>
      </c>
      <c r="AQ67">
        <v>3.9E-2</v>
      </c>
      <c r="AR67">
        <v>1.1399999999999999</v>
      </c>
      <c r="AS67">
        <v>20.5</v>
      </c>
      <c r="AT67">
        <v>0.62</v>
      </c>
      <c r="AU67">
        <v>1150</v>
      </c>
      <c r="AV67">
        <v>5.35</v>
      </c>
      <c r="AW67">
        <v>0.23</v>
      </c>
      <c r="AX67">
        <v>32.4</v>
      </c>
      <c r="AY67">
        <v>1490</v>
      </c>
      <c r="AZ67">
        <v>44.4</v>
      </c>
      <c r="BA67">
        <v>55.2</v>
      </c>
      <c r="BB67">
        <v>2E-3</v>
      </c>
      <c r="BC67">
        <v>0.16</v>
      </c>
      <c r="BD67">
        <v>3.05</v>
      </c>
      <c r="BE67">
        <v>4</v>
      </c>
      <c r="BG67">
        <v>1.1000000000000001</v>
      </c>
      <c r="BH67">
        <v>88.4</v>
      </c>
      <c r="BI67">
        <v>0.05</v>
      </c>
      <c r="BJ67">
        <v>0.26300000000000001</v>
      </c>
      <c r="BK67">
        <v>0.59</v>
      </c>
      <c r="BL67">
        <v>140</v>
      </c>
      <c r="BM67">
        <v>1.5</v>
      </c>
      <c r="BN67">
        <v>156</v>
      </c>
    </row>
    <row r="68" spans="1:66">
      <c r="A68">
        <v>344911</v>
      </c>
      <c r="B68">
        <v>6695775</v>
      </c>
      <c r="C68" t="s">
        <v>220</v>
      </c>
      <c r="D68">
        <v>30.9</v>
      </c>
      <c r="E68">
        <v>42</v>
      </c>
      <c r="F68">
        <v>72.099999999999994</v>
      </c>
      <c r="S68">
        <v>10.5</v>
      </c>
      <c r="T68">
        <v>12.4</v>
      </c>
      <c r="U68">
        <v>62.8</v>
      </c>
      <c r="V68">
        <v>11.9</v>
      </c>
      <c r="W68">
        <v>0.71</v>
      </c>
      <c r="Z68">
        <v>0.36</v>
      </c>
      <c r="AA68">
        <v>226</v>
      </c>
      <c r="AC68">
        <v>450</v>
      </c>
      <c r="AD68">
        <v>1.78</v>
      </c>
      <c r="AE68">
        <v>0.37</v>
      </c>
      <c r="AF68">
        <v>2.71</v>
      </c>
      <c r="AG68">
        <v>14.8</v>
      </c>
      <c r="AH68">
        <v>49</v>
      </c>
      <c r="AI68">
        <v>5.97</v>
      </c>
      <c r="AJ68">
        <v>61.1</v>
      </c>
      <c r="AL68">
        <v>3.93</v>
      </c>
      <c r="AM68">
        <v>8.24</v>
      </c>
      <c r="AN68">
        <v>0.2</v>
      </c>
      <c r="AO68">
        <v>1.4</v>
      </c>
      <c r="AQ68">
        <v>2.5000000000000001E-2</v>
      </c>
      <c r="AR68">
        <v>1.05</v>
      </c>
      <c r="AS68">
        <v>17</v>
      </c>
      <c r="AT68">
        <v>0.56999999999999995</v>
      </c>
      <c r="AU68">
        <v>2160</v>
      </c>
      <c r="AV68">
        <v>12.3</v>
      </c>
      <c r="AW68">
        <v>0.21</v>
      </c>
      <c r="AX68">
        <v>32.1</v>
      </c>
      <c r="AY68">
        <v>1310</v>
      </c>
      <c r="AZ68">
        <v>35.1</v>
      </c>
      <c r="BA68">
        <v>49.2</v>
      </c>
      <c r="BB68">
        <v>4.0000000000000001E-3</v>
      </c>
      <c r="BC68">
        <v>0.14000000000000001</v>
      </c>
      <c r="BD68">
        <v>3.04</v>
      </c>
      <c r="BE68">
        <v>6</v>
      </c>
      <c r="BG68">
        <v>0.9</v>
      </c>
      <c r="BH68">
        <v>83.6</v>
      </c>
      <c r="BI68">
        <v>0.06</v>
      </c>
      <c r="BJ68">
        <v>0.22</v>
      </c>
      <c r="BK68">
        <v>0.53</v>
      </c>
      <c r="BL68">
        <v>152</v>
      </c>
      <c r="BM68">
        <v>1.5</v>
      </c>
      <c r="BN68">
        <v>156</v>
      </c>
    </row>
    <row r="69" spans="1:66">
      <c r="A69">
        <v>344936</v>
      </c>
      <c r="B69">
        <v>6695800</v>
      </c>
      <c r="C69" t="s">
        <v>221</v>
      </c>
      <c r="D69">
        <v>30.7</v>
      </c>
      <c r="E69">
        <v>55.1</v>
      </c>
      <c r="F69">
        <v>105.5</v>
      </c>
      <c r="S69">
        <v>11.5</v>
      </c>
      <c r="T69">
        <v>10.4</v>
      </c>
      <c r="U69">
        <v>75.599999999999994</v>
      </c>
      <c r="V69">
        <v>14.7</v>
      </c>
      <c r="W69">
        <v>0.9</v>
      </c>
      <c r="Z69">
        <v>0.34</v>
      </c>
      <c r="AA69">
        <v>308</v>
      </c>
      <c r="AC69">
        <v>600</v>
      </c>
      <c r="AD69">
        <v>2</v>
      </c>
      <c r="AE69">
        <v>0.43</v>
      </c>
      <c r="AF69">
        <v>3.2</v>
      </c>
      <c r="AG69">
        <v>20.100000000000001</v>
      </c>
      <c r="AH69">
        <v>56</v>
      </c>
      <c r="AI69">
        <v>6.41</v>
      </c>
      <c r="AJ69">
        <v>60</v>
      </c>
      <c r="AL69">
        <v>5.18</v>
      </c>
      <c r="AM69">
        <v>9.85</v>
      </c>
      <c r="AN69">
        <v>0.24</v>
      </c>
      <c r="AO69">
        <v>1.8</v>
      </c>
      <c r="AQ69">
        <v>3.5999999999999997E-2</v>
      </c>
      <c r="AR69">
        <v>1.26</v>
      </c>
      <c r="AS69">
        <v>20.3</v>
      </c>
      <c r="AT69">
        <v>0.56000000000000005</v>
      </c>
      <c r="AU69">
        <v>4250</v>
      </c>
      <c r="AV69">
        <v>22.1</v>
      </c>
      <c r="AW69">
        <v>0.23</v>
      </c>
      <c r="AX69">
        <v>38.5</v>
      </c>
      <c r="AY69">
        <v>1170</v>
      </c>
      <c r="AZ69">
        <v>39</v>
      </c>
      <c r="BA69">
        <v>57.4</v>
      </c>
      <c r="BB69">
        <v>4.0000000000000001E-3</v>
      </c>
      <c r="BC69">
        <v>0.08</v>
      </c>
      <c r="BD69">
        <v>3.38</v>
      </c>
      <c r="BE69">
        <v>4</v>
      </c>
      <c r="BG69">
        <v>1.1000000000000001</v>
      </c>
      <c r="BH69">
        <v>83.1</v>
      </c>
      <c r="BI69">
        <v>7.0000000000000007E-2</v>
      </c>
      <c r="BJ69">
        <v>0.27400000000000002</v>
      </c>
      <c r="BK69">
        <v>0.63</v>
      </c>
      <c r="BL69">
        <v>176</v>
      </c>
      <c r="BM69">
        <v>1.7</v>
      </c>
      <c r="BN69">
        <v>190</v>
      </c>
    </row>
    <row r="70" spans="1:66">
      <c r="A70">
        <v>344980</v>
      </c>
      <c r="B70">
        <v>6695822</v>
      </c>
      <c r="C70" t="s">
        <v>222</v>
      </c>
      <c r="D70">
        <v>31.2</v>
      </c>
      <c r="E70">
        <v>41.2</v>
      </c>
      <c r="F70">
        <v>55.8</v>
      </c>
      <c r="S70">
        <v>7.7</v>
      </c>
      <c r="T70">
        <v>39.299999999999997</v>
      </c>
      <c r="U70">
        <v>60.5</v>
      </c>
      <c r="V70">
        <v>9.1999999999999993</v>
      </c>
      <c r="W70">
        <v>0.57999999999999996</v>
      </c>
      <c r="Z70">
        <v>0.5</v>
      </c>
      <c r="AA70">
        <v>79.900000000000006</v>
      </c>
      <c r="AC70">
        <v>380</v>
      </c>
      <c r="AD70">
        <v>1.93</v>
      </c>
      <c r="AE70">
        <v>0.23</v>
      </c>
      <c r="AF70">
        <v>1.94</v>
      </c>
      <c r="AG70">
        <v>6.8</v>
      </c>
      <c r="AH70">
        <v>71</v>
      </c>
      <c r="AI70">
        <v>5.95</v>
      </c>
      <c r="AJ70">
        <v>65.3</v>
      </c>
      <c r="AL70">
        <v>1.65</v>
      </c>
      <c r="AM70">
        <v>8.0399999999999991</v>
      </c>
      <c r="AN70">
        <v>0.15</v>
      </c>
      <c r="AO70">
        <v>1.3</v>
      </c>
      <c r="AQ70">
        <v>2.3E-2</v>
      </c>
      <c r="AR70">
        <v>0.96</v>
      </c>
      <c r="AS70">
        <v>17.7</v>
      </c>
      <c r="AT70">
        <v>0.56999999999999995</v>
      </c>
      <c r="AU70">
        <v>489</v>
      </c>
      <c r="AV70">
        <v>4.43</v>
      </c>
      <c r="AW70">
        <v>0.17</v>
      </c>
      <c r="AX70">
        <v>30.3</v>
      </c>
      <c r="AY70">
        <v>1650</v>
      </c>
      <c r="AZ70">
        <v>58.6</v>
      </c>
      <c r="BA70">
        <v>48.4</v>
      </c>
      <c r="BB70">
        <v>4.0000000000000001E-3</v>
      </c>
      <c r="BC70">
        <v>0.23</v>
      </c>
      <c r="BD70">
        <v>3.41</v>
      </c>
      <c r="BE70">
        <v>8</v>
      </c>
      <c r="BG70">
        <v>0.9</v>
      </c>
      <c r="BH70">
        <v>83.4</v>
      </c>
      <c r="BI70">
        <v>0.05</v>
      </c>
      <c r="BJ70">
        <v>0.17899999999999999</v>
      </c>
      <c r="BK70">
        <v>0.57999999999999996</v>
      </c>
      <c r="BL70">
        <v>143</v>
      </c>
      <c r="BM70">
        <v>1.2</v>
      </c>
      <c r="BN70">
        <v>120</v>
      </c>
    </row>
    <row r="71" spans="1:66">
      <c r="A71">
        <v>345015</v>
      </c>
      <c r="B71">
        <v>6695851</v>
      </c>
      <c r="C71" t="s">
        <v>223</v>
      </c>
      <c r="D71">
        <v>33.700000000000003</v>
      </c>
      <c r="E71">
        <v>58.1</v>
      </c>
      <c r="F71">
        <v>97</v>
      </c>
      <c r="S71">
        <v>15.7</v>
      </c>
      <c r="T71">
        <v>6.7</v>
      </c>
      <c r="U71">
        <v>97.8</v>
      </c>
      <c r="V71">
        <v>20.7</v>
      </c>
      <c r="W71">
        <v>1.19</v>
      </c>
      <c r="Z71">
        <v>0.36</v>
      </c>
      <c r="AA71">
        <v>52.5</v>
      </c>
      <c r="AC71">
        <v>490</v>
      </c>
      <c r="AD71">
        <v>3.21</v>
      </c>
      <c r="AE71">
        <v>1.22</v>
      </c>
      <c r="AF71">
        <v>1.41</v>
      </c>
      <c r="AG71">
        <v>13.7</v>
      </c>
      <c r="AH71">
        <v>64</v>
      </c>
      <c r="AI71">
        <v>6.03</v>
      </c>
      <c r="AJ71">
        <v>86.5</v>
      </c>
      <c r="AL71">
        <v>3.16</v>
      </c>
      <c r="AM71">
        <v>11.95</v>
      </c>
      <c r="AN71">
        <v>0.15</v>
      </c>
      <c r="AO71">
        <v>2.7</v>
      </c>
      <c r="AQ71">
        <v>5.8999999999999997E-2</v>
      </c>
      <c r="AR71">
        <v>1.64</v>
      </c>
      <c r="AS71">
        <v>33.299999999999997</v>
      </c>
      <c r="AT71">
        <v>0.84</v>
      </c>
      <c r="AU71">
        <v>640</v>
      </c>
      <c r="AV71">
        <v>6.79</v>
      </c>
      <c r="AW71">
        <v>0.28999999999999998</v>
      </c>
      <c r="AX71">
        <v>50.2</v>
      </c>
      <c r="AY71">
        <v>1280</v>
      </c>
      <c r="AZ71">
        <v>60.9</v>
      </c>
      <c r="BA71">
        <v>84.7</v>
      </c>
      <c r="BB71">
        <v>1E-3</v>
      </c>
      <c r="BC71">
        <v>0.09</v>
      </c>
      <c r="BD71">
        <v>5.23</v>
      </c>
      <c r="BE71">
        <v>4</v>
      </c>
      <c r="BG71">
        <v>1.6</v>
      </c>
      <c r="BH71">
        <v>91.1</v>
      </c>
      <c r="BI71">
        <v>7.0000000000000007E-2</v>
      </c>
      <c r="BJ71">
        <v>0.35299999999999998</v>
      </c>
      <c r="BK71">
        <v>0.71</v>
      </c>
      <c r="BL71">
        <v>190</v>
      </c>
      <c r="BM71">
        <v>2.2000000000000002</v>
      </c>
      <c r="BN71">
        <v>233</v>
      </c>
    </row>
    <row r="72" spans="1:66">
      <c r="A72">
        <v>345032</v>
      </c>
      <c r="B72">
        <v>6695876</v>
      </c>
      <c r="C72" t="s">
        <v>224</v>
      </c>
      <c r="D72">
        <v>33.9</v>
      </c>
      <c r="E72">
        <v>58.1</v>
      </c>
      <c r="F72">
        <v>97</v>
      </c>
      <c r="S72">
        <v>17.100000000000001</v>
      </c>
      <c r="T72">
        <v>5.9</v>
      </c>
      <c r="U72">
        <v>104</v>
      </c>
      <c r="V72">
        <v>22.8</v>
      </c>
      <c r="W72">
        <v>1.29</v>
      </c>
      <c r="Z72">
        <v>0.36</v>
      </c>
      <c r="AA72">
        <v>36.6</v>
      </c>
      <c r="AC72">
        <v>540</v>
      </c>
      <c r="AD72">
        <v>3.14</v>
      </c>
      <c r="AE72">
        <v>0.61</v>
      </c>
      <c r="AF72">
        <v>1.22</v>
      </c>
      <c r="AG72">
        <v>13.8</v>
      </c>
      <c r="AH72">
        <v>63</v>
      </c>
      <c r="AI72">
        <v>5.46</v>
      </c>
      <c r="AJ72">
        <v>82.5</v>
      </c>
      <c r="AL72">
        <v>3.22</v>
      </c>
      <c r="AM72">
        <v>11.4</v>
      </c>
      <c r="AN72">
        <v>0.16</v>
      </c>
      <c r="AO72">
        <v>2.8</v>
      </c>
      <c r="AQ72">
        <v>5.5E-2</v>
      </c>
      <c r="AR72">
        <v>1.74</v>
      </c>
      <c r="AS72">
        <v>30.2</v>
      </c>
      <c r="AT72">
        <v>0.81</v>
      </c>
      <c r="AU72">
        <v>700</v>
      </c>
      <c r="AV72">
        <v>7.2</v>
      </c>
      <c r="AW72">
        <v>0.3</v>
      </c>
      <c r="AX72">
        <v>45.9</v>
      </c>
      <c r="AY72">
        <v>1130</v>
      </c>
      <c r="AZ72">
        <v>52.3</v>
      </c>
      <c r="BA72">
        <v>84.1</v>
      </c>
      <c r="BB72">
        <v>1E-3</v>
      </c>
      <c r="BC72">
        <v>0.06</v>
      </c>
      <c r="BD72">
        <v>4.58</v>
      </c>
      <c r="BE72">
        <v>4</v>
      </c>
      <c r="BG72">
        <v>1.6</v>
      </c>
      <c r="BH72">
        <v>89</v>
      </c>
      <c r="BI72">
        <v>7.0000000000000007E-2</v>
      </c>
      <c r="BJ72">
        <v>0.38600000000000001</v>
      </c>
      <c r="BK72">
        <v>0.73</v>
      </c>
      <c r="BL72">
        <v>192</v>
      </c>
      <c r="BM72">
        <v>2.2000000000000002</v>
      </c>
      <c r="BN72">
        <v>204</v>
      </c>
    </row>
    <row r="73" spans="1:66">
      <c r="A73">
        <v>345058</v>
      </c>
      <c r="B73">
        <v>6695894</v>
      </c>
      <c r="C73" t="s">
        <v>225</v>
      </c>
      <c r="D73">
        <v>33.799999999999997</v>
      </c>
      <c r="E73">
        <v>68.599999999999994</v>
      </c>
      <c r="F73">
        <v>119.5</v>
      </c>
      <c r="S73">
        <v>17</v>
      </c>
      <c r="T73">
        <v>5.5</v>
      </c>
      <c r="U73">
        <v>103</v>
      </c>
      <c r="V73">
        <v>20.2</v>
      </c>
      <c r="W73">
        <v>1.19</v>
      </c>
      <c r="Z73">
        <v>0.35</v>
      </c>
      <c r="AA73">
        <v>38.9</v>
      </c>
      <c r="AC73">
        <v>520</v>
      </c>
      <c r="AD73">
        <v>3.24</v>
      </c>
      <c r="AE73">
        <v>0.92</v>
      </c>
      <c r="AF73">
        <v>1.1499999999999999</v>
      </c>
      <c r="AG73">
        <v>14</v>
      </c>
      <c r="AH73">
        <v>63</v>
      </c>
      <c r="AI73">
        <v>5.51</v>
      </c>
      <c r="AJ73">
        <v>84.8</v>
      </c>
      <c r="AL73">
        <v>3.3</v>
      </c>
      <c r="AM73">
        <v>12.4</v>
      </c>
      <c r="AN73">
        <v>0.17</v>
      </c>
      <c r="AO73">
        <v>2.8</v>
      </c>
      <c r="AQ73">
        <v>5.6000000000000001E-2</v>
      </c>
      <c r="AR73">
        <v>1.75</v>
      </c>
      <c r="AS73">
        <v>31.8</v>
      </c>
      <c r="AT73">
        <v>0.78</v>
      </c>
      <c r="AU73">
        <v>612</v>
      </c>
      <c r="AV73">
        <v>7.69</v>
      </c>
      <c r="AW73">
        <v>0.28999999999999998</v>
      </c>
      <c r="AX73">
        <v>48.9</v>
      </c>
      <c r="AY73">
        <v>1080</v>
      </c>
      <c r="AZ73">
        <v>58.7</v>
      </c>
      <c r="BA73">
        <v>87.5</v>
      </c>
      <c r="BB73">
        <v>1E-3</v>
      </c>
      <c r="BC73">
        <v>0.05</v>
      </c>
      <c r="BD73">
        <v>4.95</v>
      </c>
      <c r="BE73">
        <v>4</v>
      </c>
      <c r="BG73">
        <v>1.6</v>
      </c>
      <c r="BH73">
        <v>91.1</v>
      </c>
      <c r="BI73">
        <v>0.06</v>
      </c>
      <c r="BJ73">
        <v>0.36699999999999999</v>
      </c>
      <c r="BK73">
        <v>0.78</v>
      </c>
      <c r="BL73">
        <v>202</v>
      </c>
      <c r="BM73">
        <v>2.1</v>
      </c>
      <c r="BN73">
        <v>210</v>
      </c>
    </row>
    <row r="74" spans="1:66">
      <c r="A74">
        <v>345150</v>
      </c>
      <c r="B74">
        <v>6696006</v>
      </c>
      <c r="C74" t="s">
        <v>226</v>
      </c>
      <c r="D74">
        <v>32.200000000000003</v>
      </c>
      <c r="E74">
        <v>58.3</v>
      </c>
      <c r="F74">
        <v>99.3</v>
      </c>
      <c r="S74">
        <v>13.9</v>
      </c>
      <c r="T74">
        <v>3.4</v>
      </c>
      <c r="U74">
        <v>96.4</v>
      </c>
      <c r="V74">
        <v>19</v>
      </c>
      <c r="W74">
        <v>1.1399999999999999</v>
      </c>
      <c r="Z74">
        <v>0.31</v>
      </c>
      <c r="AA74">
        <v>23.2</v>
      </c>
      <c r="AC74">
        <v>560</v>
      </c>
      <c r="AD74">
        <v>2.94</v>
      </c>
      <c r="AE74">
        <v>0.46</v>
      </c>
      <c r="AF74">
        <v>1.65</v>
      </c>
      <c r="AG74">
        <v>9.9</v>
      </c>
      <c r="AH74">
        <v>54</v>
      </c>
      <c r="AI74">
        <v>3.63</v>
      </c>
      <c r="AJ74">
        <v>77.900000000000006</v>
      </c>
      <c r="AL74">
        <v>2.66</v>
      </c>
      <c r="AM74">
        <v>10.85</v>
      </c>
      <c r="AN74">
        <v>0.16</v>
      </c>
      <c r="AO74">
        <v>2.7</v>
      </c>
      <c r="AQ74">
        <v>4.5999999999999999E-2</v>
      </c>
      <c r="AR74">
        <v>1.58</v>
      </c>
      <c r="AS74">
        <v>21.4</v>
      </c>
      <c r="AT74">
        <v>0.61</v>
      </c>
      <c r="AU74">
        <v>575</v>
      </c>
      <c r="AV74">
        <v>7.52</v>
      </c>
      <c r="AW74">
        <v>0.28999999999999998</v>
      </c>
      <c r="AX74">
        <v>41.5</v>
      </c>
      <c r="AY74">
        <v>1130</v>
      </c>
      <c r="AZ74">
        <v>28.3</v>
      </c>
      <c r="BA74">
        <v>73.8</v>
      </c>
      <c r="BB74">
        <v>1E-3</v>
      </c>
      <c r="BC74">
        <v>0.06</v>
      </c>
      <c r="BD74">
        <v>3.42</v>
      </c>
      <c r="BE74">
        <v>3</v>
      </c>
      <c r="BG74">
        <v>1.5</v>
      </c>
      <c r="BH74">
        <v>94.6</v>
      </c>
      <c r="BI74">
        <v>0.06</v>
      </c>
      <c r="BJ74">
        <v>0.35599999999999998</v>
      </c>
      <c r="BK74">
        <v>0.73</v>
      </c>
      <c r="BL74">
        <v>188</v>
      </c>
      <c r="BM74">
        <v>1.9</v>
      </c>
      <c r="BN74">
        <v>156</v>
      </c>
    </row>
    <row r="75" spans="1:66">
      <c r="A75">
        <v>345105</v>
      </c>
      <c r="B75">
        <v>6695966</v>
      </c>
      <c r="C75" t="s">
        <v>227</v>
      </c>
      <c r="D75">
        <v>33.5</v>
      </c>
      <c r="E75">
        <v>62.4</v>
      </c>
      <c r="F75">
        <v>103</v>
      </c>
      <c r="S75">
        <v>16</v>
      </c>
      <c r="T75">
        <v>4.4000000000000004</v>
      </c>
      <c r="U75">
        <v>101.5</v>
      </c>
      <c r="V75">
        <v>20.2</v>
      </c>
      <c r="W75">
        <v>1.26</v>
      </c>
      <c r="Z75">
        <v>0.32</v>
      </c>
      <c r="AA75">
        <v>34.200000000000003</v>
      </c>
      <c r="AC75">
        <v>580</v>
      </c>
      <c r="AD75">
        <v>3.11</v>
      </c>
      <c r="AE75">
        <v>0.48</v>
      </c>
      <c r="AF75">
        <v>1.37</v>
      </c>
      <c r="AG75">
        <v>11.6</v>
      </c>
      <c r="AH75">
        <v>59</v>
      </c>
      <c r="AI75">
        <v>4.4800000000000004</v>
      </c>
      <c r="AJ75">
        <v>66</v>
      </c>
      <c r="AL75">
        <v>3.07</v>
      </c>
      <c r="AM75">
        <v>11.9</v>
      </c>
      <c r="AN75">
        <v>0.17</v>
      </c>
      <c r="AO75">
        <v>2.8</v>
      </c>
      <c r="AQ75">
        <v>5.3999999999999999E-2</v>
      </c>
      <c r="AR75">
        <v>1.78</v>
      </c>
      <c r="AS75">
        <v>26.7</v>
      </c>
      <c r="AT75">
        <v>0.71</v>
      </c>
      <c r="AU75">
        <v>576</v>
      </c>
      <c r="AV75">
        <v>7.74</v>
      </c>
      <c r="AW75">
        <v>0.3</v>
      </c>
      <c r="AX75">
        <v>44.1</v>
      </c>
      <c r="AY75">
        <v>1040</v>
      </c>
      <c r="AZ75">
        <v>36.4</v>
      </c>
      <c r="BA75">
        <v>84.4</v>
      </c>
      <c r="BB75">
        <v>1E-3</v>
      </c>
      <c r="BC75">
        <v>0.04</v>
      </c>
      <c r="BD75">
        <v>3.81</v>
      </c>
      <c r="BE75">
        <v>3</v>
      </c>
      <c r="BG75">
        <v>1.6</v>
      </c>
      <c r="BH75">
        <v>97.8</v>
      </c>
      <c r="BI75">
        <v>0.06</v>
      </c>
      <c r="BJ75">
        <v>0.38300000000000001</v>
      </c>
      <c r="BK75">
        <v>0.76</v>
      </c>
      <c r="BL75">
        <v>204</v>
      </c>
      <c r="BM75">
        <v>2.1</v>
      </c>
      <c r="BN75">
        <v>176</v>
      </c>
    </row>
    <row r="76" spans="1:66">
      <c r="A76">
        <v>343044</v>
      </c>
      <c r="B76">
        <v>6696279</v>
      </c>
      <c r="C76" t="s">
        <v>228</v>
      </c>
      <c r="D76">
        <v>35</v>
      </c>
      <c r="E76">
        <v>145</v>
      </c>
      <c r="F76">
        <v>209</v>
      </c>
      <c r="S76">
        <v>17.7</v>
      </c>
      <c r="T76">
        <v>6.2</v>
      </c>
      <c r="U76">
        <v>91.5</v>
      </c>
      <c r="V76">
        <v>52.2</v>
      </c>
      <c r="W76">
        <v>1.88</v>
      </c>
      <c r="Z76">
        <v>0.26</v>
      </c>
      <c r="AA76">
        <v>29.8</v>
      </c>
      <c r="AC76">
        <v>440</v>
      </c>
      <c r="AD76">
        <v>4.72</v>
      </c>
      <c r="AE76">
        <v>0.38</v>
      </c>
      <c r="AF76">
        <v>0.91</v>
      </c>
      <c r="AG76">
        <v>15.8</v>
      </c>
      <c r="AH76">
        <v>61</v>
      </c>
      <c r="AI76">
        <v>3.18</v>
      </c>
      <c r="AJ76">
        <v>53.2</v>
      </c>
      <c r="AL76">
        <v>3.07</v>
      </c>
      <c r="AM76">
        <v>10.3</v>
      </c>
      <c r="AN76">
        <v>0.22</v>
      </c>
      <c r="AO76">
        <v>2.2999999999999998</v>
      </c>
      <c r="AQ76">
        <v>4.2999999999999997E-2</v>
      </c>
      <c r="AR76">
        <v>1.26</v>
      </c>
      <c r="AS76">
        <v>20.2</v>
      </c>
      <c r="AT76">
        <v>0.57999999999999996</v>
      </c>
      <c r="AU76">
        <v>747</v>
      </c>
      <c r="AV76">
        <v>4.54</v>
      </c>
      <c r="AW76">
        <v>0.25</v>
      </c>
      <c r="AX76">
        <v>54.8</v>
      </c>
      <c r="AY76">
        <v>1020</v>
      </c>
      <c r="AZ76">
        <v>30.9</v>
      </c>
      <c r="BA76">
        <v>62.1</v>
      </c>
      <c r="BB76">
        <v>1E-3</v>
      </c>
      <c r="BC76">
        <v>0.03</v>
      </c>
      <c r="BD76">
        <v>3.58</v>
      </c>
      <c r="BE76">
        <v>3</v>
      </c>
      <c r="BG76">
        <v>1.7</v>
      </c>
      <c r="BH76">
        <v>81.3</v>
      </c>
      <c r="BI76">
        <v>2.5000000000000001E-2</v>
      </c>
      <c r="BJ76">
        <v>0.34200000000000003</v>
      </c>
      <c r="BK76">
        <v>1.04</v>
      </c>
      <c r="BL76">
        <v>265</v>
      </c>
      <c r="BM76">
        <v>2.7</v>
      </c>
      <c r="BN76">
        <v>148</v>
      </c>
    </row>
    <row r="77" spans="1:66">
      <c r="A77">
        <v>343070</v>
      </c>
      <c r="B77">
        <v>6696357</v>
      </c>
      <c r="C77" t="s">
        <v>229</v>
      </c>
      <c r="D77">
        <v>33.9</v>
      </c>
      <c r="E77">
        <v>148.5</v>
      </c>
      <c r="F77">
        <v>206</v>
      </c>
      <c r="S77">
        <v>17.600000000000001</v>
      </c>
      <c r="T77">
        <v>6.5</v>
      </c>
      <c r="U77">
        <v>87.8</v>
      </c>
      <c r="V77">
        <v>57.3</v>
      </c>
      <c r="W77">
        <v>1.92</v>
      </c>
      <c r="Z77">
        <v>0.3</v>
      </c>
      <c r="AA77">
        <v>28.3</v>
      </c>
      <c r="AC77">
        <v>440</v>
      </c>
      <c r="AD77">
        <v>4.16</v>
      </c>
      <c r="AE77">
        <v>0.39</v>
      </c>
      <c r="AF77">
        <v>0.76</v>
      </c>
      <c r="AG77">
        <v>13.9</v>
      </c>
      <c r="AH77">
        <v>61</v>
      </c>
      <c r="AI77">
        <v>3.19</v>
      </c>
      <c r="AJ77">
        <v>52.8</v>
      </c>
      <c r="AL77">
        <v>3.03</v>
      </c>
      <c r="AM77">
        <v>10.3</v>
      </c>
      <c r="AN77">
        <v>0.21</v>
      </c>
      <c r="AO77">
        <v>2.2999999999999998</v>
      </c>
      <c r="AQ77">
        <v>4.4999999999999998E-2</v>
      </c>
      <c r="AR77">
        <v>1.3</v>
      </c>
      <c r="AS77">
        <v>20</v>
      </c>
      <c r="AT77">
        <v>0.61</v>
      </c>
      <c r="AU77">
        <v>693</v>
      </c>
      <c r="AV77">
        <v>4.12</v>
      </c>
      <c r="AW77">
        <v>0.28999999999999998</v>
      </c>
      <c r="AX77">
        <v>49.7</v>
      </c>
      <c r="AY77">
        <v>1040</v>
      </c>
      <c r="AZ77">
        <v>30.4</v>
      </c>
      <c r="BA77">
        <v>62.7</v>
      </c>
      <c r="BB77">
        <v>1E-3</v>
      </c>
      <c r="BC77">
        <v>0.03</v>
      </c>
      <c r="BD77">
        <v>3.31</v>
      </c>
      <c r="BE77">
        <v>3</v>
      </c>
      <c r="BG77">
        <v>1.7</v>
      </c>
      <c r="BH77">
        <v>84.2</v>
      </c>
      <c r="BI77">
        <v>2.5000000000000001E-2</v>
      </c>
      <c r="BJ77">
        <v>0.34899999999999998</v>
      </c>
      <c r="BK77">
        <v>0.82</v>
      </c>
      <c r="BL77">
        <v>221</v>
      </c>
      <c r="BM77">
        <v>2.5</v>
      </c>
      <c r="BN77">
        <v>132</v>
      </c>
    </row>
    <row r="78" spans="1:66">
      <c r="A78">
        <v>343112</v>
      </c>
      <c r="B78">
        <v>6696338</v>
      </c>
      <c r="C78" t="s">
        <v>230</v>
      </c>
      <c r="D78">
        <v>29.9</v>
      </c>
      <c r="E78">
        <v>184</v>
      </c>
      <c r="F78">
        <v>254</v>
      </c>
      <c r="S78">
        <v>19.100000000000001</v>
      </c>
      <c r="T78">
        <v>5.5</v>
      </c>
      <c r="U78">
        <v>86.9</v>
      </c>
      <c r="V78">
        <v>60.9</v>
      </c>
      <c r="W78">
        <v>2.06</v>
      </c>
      <c r="Z78">
        <v>0.22</v>
      </c>
      <c r="AA78">
        <v>28.4</v>
      </c>
      <c r="AC78">
        <v>360</v>
      </c>
      <c r="AD78">
        <v>5.18</v>
      </c>
      <c r="AE78">
        <v>0.43</v>
      </c>
      <c r="AF78">
        <v>0.66</v>
      </c>
      <c r="AG78">
        <v>15</v>
      </c>
      <c r="AH78">
        <v>57</v>
      </c>
      <c r="AI78">
        <v>2.89</v>
      </c>
      <c r="AJ78">
        <v>47.8</v>
      </c>
      <c r="AL78">
        <v>3.02</v>
      </c>
      <c r="AM78">
        <v>9.89</v>
      </c>
      <c r="AN78">
        <v>0.21</v>
      </c>
      <c r="AO78">
        <v>2.2999999999999998</v>
      </c>
      <c r="AQ78">
        <v>3.9E-2</v>
      </c>
      <c r="AR78">
        <v>1.22</v>
      </c>
      <c r="AS78">
        <v>18.399999999999999</v>
      </c>
      <c r="AT78">
        <v>0.55000000000000004</v>
      </c>
      <c r="AU78">
        <v>698</v>
      </c>
      <c r="AV78">
        <v>3.65</v>
      </c>
      <c r="AW78">
        <v>0.26</v>
      </c>
      <c r="AX78">
        <v>44</v>
      </c>
      <c r="AY78">
        <v>950</v>
      </c>
      <c r="AZ78">
        <v>29.2</v>
      </c>
      <c r="BA78">
        <v>59.2</v>
      </c>
      <c r="BB78">
        <v>1E-3</v>
      </c>
      <c r="BC78">
        <v>0.03</v>
      </c>
      <c r="BD78">
        <v>3.09</v>
      </c>
      <c r="BE78">
        <v>3</v>
      </c>
      <c r="BG78">
        <v>1.6</v>
      </c>
      <c r="BH78">
        <v>79</v>
      </c>
      <c r="BI78">
        <v>2.5000000000000001E-2</v>
      </c>
      <c r="BJ78">
        <v>0.35</v>
      </c>
      <c r="BK78">
        <v>0.64</v>
      </c>
      <c r="BL78">
        <v>170</v>
      </c>
      <c r="BM78">
        <v>2.5</v>
      </c>
      <c r="BN78">
        <v>112</v>
      </c>
    </row>
    <row r="79" spans="1:66">
      <c r="A79">
        <v>343150</v>
      </c>
      <c r="B79">
        <v>6696421</v>
      </c>
      <c r="C79" t="s">
        <v>231</v>
      </c>
      <c r="D79">
        <v>34.6</v>
      </c>
      <c r="E79">
        <v>229</v>
      </c>
      <c r="F79">
        <v>315</v>
      </c>
      <c r="S79">
        <v>21.8</v>
      </c>
      <c r="T79">
        <v>6.7</v>
      </c>
      <c r="U79">
        <v>90.1</v>
      </c>
      <c r="V79">
        <v>72.900000000000006</v>
      </c>
      <c r="W79">
        <v>2.4900000000000002</v>
      </c>
      <c r="Z79">
        <v>0.24</v>
      </c>
      <c r="AA79">
        <v>29.9</v>
      </c>
      <c r="AC79">
        <v>390</v>
      </c>
      <c r="AD79">
        <v>4.51</v>
      </c>
      <c r="AE79">
        <v>0.43</v>
      </c>
      <c r="AF79">
        <v>0.79</v>
      </c>
      <c r="AG79">
        <v>16.399999999999999</v>
      </c>
      <c r="AH79">
        <v>60</v>
      </c>
      <c r="AI79">
        <v>3.29</v>
      </c>
      <c r="AJ79">
        <v>52.7</v>
      </c>
      <c r="AL79">
        <v>3.22</v>
      </c>
      <c r="AM79">
        <v>10.8</v>
      </c>
      <c r="AN79">
        <v>0.28999999999999998</v>
      </c>
      <c r="AO79">
        <v>2.2999999999999998</v>
      </c>
      <c r="AQ79">
        <v>4.2000000000000003E-2</v>
      </c>
      <c r="AR79">
        <v>1.3</v>
      </c>
      <c r="AS79">
        <v>20.9</v>
      </c>
      <c r="AT79">
        <v>0.65</v>
      </c>
      <c r="AU79">
        <v>796</v>
      </c>
      <c r="AV79">
        <v>3.66</v>
      </c>
      <c r="AW79">
        <v>0.26</v>
      </c>
      <c r="AX79">
        <v>50.3</v>
      </c>
      <c r="AY79">
        <v>1050</v>
      </c>
      <c r="AZ79">
        <v>36.1</v>
      </c>
      <c r="BA79">
        <v>63.7</v>
      </c>
      <c r="BB79">
        <v>1E-3</v>
      </c>
      <c r="BC79">
        <v>0.03</v>
      </c>
      <c r="BD79">
        <v>3.46</v>
      </c>
      <c r="BE79">
        <v>3</v>
      </c>
      <c r="BG79">
        <v>1.8</v>
      </c>
      <c r="BH79">
        <v>86</v>
      </c>
      <c r="BI79">
        <v>7.0000000000000007E-2</v>
      </c>
      <c r="BJ79">
        <v>0.34499999999999997</v>
      </c>
      <c r="BK79">
        <v>0.72</v>
      </c>
      <c r="BL79">
        <v>196</v>
      </c>
      <c r="BM79">
        <v>3.4</v>
      </c>
      <c r="BN79">
        <v>128</v>
      </c>
    </row>
    <row r="80" spans="1:66">
      <c r="A80">
        <v>343200</v>
      </c>
      <c r="B80">
        <v>6696466</v>
      </c>
      <c r="C80" t="s">
        <v>232</v>
      </c>
      <c r="D80">
        <v>36.799999999999997</v>
      </c>
      <c r="E80">
        <v>179</v>
      </c>
      <c r="F80">
        <v>249</v>
      </c>
      <c r="S80">
        <v>21.5</v>
      </c>
      <c r="T80">
        <v>7.8</v>
      </c>
      <c r="U80">
        <v>91</v>
      </c>
      <c r="V80">
        <v>73.099999999999994</v>
      </c>
      <c r="W80">
        <v>2.97</v>
      </c>
      <c r="Z80">
        <v>0.28000000000000003</v>
      </c>
      <c r="AA80">
        <v>27.8</v>
      </c>
      <c r="AC80">
        <v>380</v>
      </c>
      <c r="AD80">
        <v>5.0199999999999996</v>
      </c>
      <c r="AE80">
        <v>0.44</v>
      </c>
      <c r="AF80">
        <v>0.83</v>
      </c>
      <c r="AG80">
        <v>15.1</v>
      </c>
      <c r="AH80">
        <v>59</v>
      </c>
      <c r="AI80">
        <v>3.19</v>
      </c>
      <c r="AJ80">
        <v>53</v>
      </c>
      <c r="AL80">
        <v>2.96</v>
      </c>
      <c r="AM80">
        <v>10.4</v>
      </c>
      <c r="AN80">
        <v>0.24</v>
      </c>
      <c r="AO80">
        <v>2.4</v>
      </c>
      <c r="AQ80">
        <v>0.04</v>
      </c>
      <c r="AR80">
        <v>1.3</v>
      </c>
      <c r="AS80">
        <v>20.6</v>
      </c>
      <c r="AT80">
        <v>0.62</v>
      </c>
      <c r="AU80">
        <v>696</v>
      </c>
      <c r="AV80">
        <v>3.74</v>
      </c>
      <c r="AW80">
        <v>0.26</v>
      </c>
      <c r="AX80">
        <v>51.6</v>
      </c>
      <c r="AY80">
        <v>1030</v>
      </c>
      <c r="AZ80">
        <v>32.200000000000003</v>
      </c>
      <c r="BA80">
        <v>62.5</v>
      </c>
      <c r="BB80">
        <v>1E-3</v>
      </c>
      <c r="BC80">
        <v>0.04</v>
      </c>
      <c r="BD80">
        <v>3.63</v>
      </c>
      <c r="BE80">
        <v>4</v>
      </c>
      <c r="BG80">
        <v>1.8</v>
      </c>
      <c r="BH80">
        <v>88.8</v>
      </c>
      <c r="BI80">
        <v>0.05</v>
      </c>
      <c r="BJ80">
        <v>0.35</v>
      </c>
      <c r="BK80">
        <v>0.77</v>
      </c>
      <c r="BL80">
        <v>213</v>
      </c>
      <c r="BM80">
        <v>3.1</v>
      </c>
      <c r="BN80">
        <v>132</v>
      </c>
    </row>
    <row r="81" spans="1:66">
      <c r="A81">
        <v>343236</v>
      </c>
      <c r="B81">
        <v>6696493</v>
      </c>
      <c r="C81" t="s">
        <v>233</v>
      </c>
      <c r="D81">
        <v>36</v>
      </c>
      <c r="E81">
        <v>171</v>
      </c>
      <c r="F81">
        <v>232</v>
      </c>
      <c r="S81">
        <v>23.1</v>
      </c>
      <c r="T81">
        <v>8.4</v>
      </c>
      <c r="U81">
        <v>85</v>
      </c>
      <c r="V81">
        <v>65.7</v>
      </c>
      <c r="W81">
        <v>2.1800000000000002</v>
      </c>
      <c r="Z81">
        <v>0.28999999999999998</v>
      </c>
      <c r="AA81">
        <v>28.1</v>
      </c>
      <c r="AC81">
        <v>390</v>
      </c>
      <c r="AD81">
        <v>4.83</v>
      </c>
      <c r="AE81">
        <v>0.42</v>
      </c>
      <c r="AF81">
        <v>0.89</v>
      </c>
      <c r="AG81">
        <v>14.4</v>
      </c>
      <c r="AH81">
        <v>57</v>
      </c>
      <c r="AI81">
        <v>3.22</v>
      </c>
      <c r="AJ81">
        <v>52.9</v>
      </c>
      <c r="AL81">
        <v>2.97</v>
      </c>
      <c r="AM81">
        <v>10.45</v>
      </c>
      <c r="AN81">
        <v>0.19</v>
      </c>
      <c r="AO81">
        <v>2.2000000000000002</v>
      </c>
      <c r="AQ81">
        <v>4.2999999999999997E-2</v>
      </c>
      <c r="AR81">
        <v>1.22</v>
      </c>
      <c r="AS81">
        <v>20.9</v>
      </c>
      <c r="AT81">
        <v>0.64</v>
      </c>
      <c r="AU81">
        <v>712</v>
      </c>
      <c r="AV81">
        <v>3.83</v>
      </c>
      <c r="AW81">
        <v>0.25</v>
      </c>
      <c r="AX81">
        <v>52.4</v>
      </c>
      <c r="AY81">
        <v>1060</v>
      </c>
      <c r="AZ81">
        <v>30.9</v>
      </c>
      <c r="BA81">
        <v>62.3</v>
      </c>
      <c r="BB81">
        <v>1E-3</v>
      </c>
      <c r="BC81">
        <v>0.04</v>
      </c>
      <c r="BD81">
        <v>3.61</v>
      </c>
      <c r="BE81">
        <v>4</v>
      </c>
      <c r="BG81">
        <v>1.7</v>
      </c>
      <c r="BH81">
        <v>87.3</v>
      </c>
      <c r="BI81">
        <v>0.06</v>
      </c>
      <c r="BJ81">
        <v>0.309</v>
      </c>
      <c r="BK81">
        <v>0.8</v>
      </c>
      <c r="BL81">
        <v>220</v>
      </c>
      <c r="BM81">
        <v>2.5</v>
      </c>
      <c r="BN81">
        <v>133</v>
      </c>
    </row>
    <row r="82" spans="1:66">
      <c r="A82">
        <v>343294</v>
      </c>
      <c r="B82">
        <v>6696499</v>
      </c>
      <c r="C82" t="s">
        <v>234</v>
      </c>
      <c r="D82">
        <v>38.700000000000003</v>
      </c>
      <c r="E82">
        <v>164.5</v>
      </c>
      <c r="F82">
        <v>217</v>
      </c>
      <c r="S82">
        <v>36.700000000000003</v>
      </c>
      <c r="T82">
        <v>10.6</v>
      </c>
      <c r="U82">
        <v>89.9</v>
      </c>
      <c r="V82">
        <v>72.599999999999994</v>
      </c>
      <c r="W82">
        <v>2.4500000000000002</v>
      </c>
      <c r="Z82">
        <v>0.37</v>
      </c>
      <c r="AA82">
        <v>25</v>
      </c>
      <c r="AC82">
        <v>410</v>
      </c>
      <c r="AD82">
        <v>4.9800000000000004</v>
      </c>
      <c r="AE82">
        <v>0.41</v>
      </c>
      <c r="AF82">
        <v>0.98</v>
      </c>
      <c r="AG82">
        <v>12.8</v>
      </c>
      <c r="AH82">
        <v>54</v>
      </c>
      <c r="AI82">
        <v>3.12</v>
      </c>
      <c r="AJ82">
        <v>49.7</v>
      </c>
      <c r="AL82">
        <v>2.63</v>
      </c>
      <c r="AM82">
        <v>9.9700000000000006</v>
      </c>
      <c r="AN82">
        <v>0.22</v>
      </c>
      <c r="AO82">
        <v>2.4</v>
      </c>
      <c r="AQ82">
        <v>0.04</v>
      </c>
      <c r="AR82">
        <v>1.27</v>
      </c>
      <c r="AS82">
        <v>20.8</v>
      </c>
      <c r="AT82">
        <v>0.59</v>
      </c>
      <c r="AU82">
        <v>660</v>
      </c>
      <c r="AV82">
        <v>4.2699999999999996</v>
      </c>
      <c r="AW82">
        <v>0.23</v>
      </c>
      <c r="AX82">
        <v>55</v>
      </c>
      <c r="AY82">
        <v>990</v>
      </c>
      <c r="AZ82">
        <v>31.1</v>
      </c>
      <c r="BA82">
        <v>60.3</v>
      </c>
      <c r="BB82">
        <v>1E-3</v>
      </c>
      <c r="BC82">
        <v>0.04</v>
      </c>
      <c r="BD82">
        <v>4.04</v>
      </c>
      <c r="BE82">
        <v>4</v>
      </c>
      <c r="BG82">
        <v>1.6</v>
      </c>
      <c r="BH82">
        <v>88.3</v>
      </c>
      <c r="BI82">
        <v>0.06</v>
      </c>
      <c r="BJ82">
        <v>0.314</v>
      </c>
      <c r="BK82">
        <v>0.97</v>
      </c>
      <c r="BL82">
        <v>280</v>
      </c>
      <c r="BM82">
        <v>2.8</v>
      </c>
      <c r="BN82">
        <v>154</v>
      </c>
    </row>
    <row r="83" spans="1:66">
      <c r="A83">
        <v>343320</v>
      </c>
      <c r="B83">
        <v>6696528</v>
      </c>
      <c r="C83" t="s">
        <v>235</v>
      </c>
      <c r="D83">
        <v>38.6</v>
      </c>
      <c r="E83">
        <v>147.5</v>
      </c>
      <c r="F83">
        <v>211</v>
      </c>
      <c r="S83">
        <v>38.1</v>
      </c>
      <c r="T83">
        <v>11.2</v>
      </c>
      <c r="U83">
        <v>95.7</v>
      </c>
      <c r="V83">
        <v>80.8</v>
      </c>
      <c r="W83">
        <v>2.76</v>
      </c>
      <c r="Z83">
        <v>0.31</v>
      </c>
      <c r="AA83">
        <v>27.2</v>
      </c>
      <c r="AC83">
        <v>380</v>
      </c>
      <c r="AD83">
        <v>5.76</v>
      </c>
      <c r="AE83">
        <v>0.43</v>
      </c>
      <c r="AF83">
        <v>1.03</v>
      </c>
      <c r="AG83">
        <v>12.4</v>
      </c>
      <c r="AH83">
        <v>51</v>
      </c>
      <c r="AI83">
        <v>2.86</v>
      </c>
      <c r="AJ83">
        <v>48.1</v>
      </c>
      <c r="AL83">
        <v>2.5299999999999998</v>
      </c>
      <c r="AM83">
        <v>9.9</v>
      </c>
      <c r="AN83">
        <v>0.22</v>
      </c>
      <c r="AO83">
        <v>2.4</v>
      </c>
      <c r="AQ83">
        <v>3.9E-2</v>
      </c>
      <c r="AR83">
        <v>1.3</v>
      </c>
      <c r="AS83">
        <v>20.100000000000001</v>
      </c>
      <c r="AT83">
        <v>0.52</v>
      </c>
      <c r="AU83">
        <v>620</v>
      </c>
      <c r="AV83">
        <v>4.83</v>
      </c>
      <c r="AW83">
        <v>0.19</v>
      </c>
      <c r="AX83">
        <v>57.8</v>
      </c>
      <c r="AY83">
        <v>860</v>
      </c>
      <c r="AZ83">
        <v>32.4</v>
      </c>
      <c r="BA83">
        <v>57.4</v>
      </c>
      <c r="BB83">
        <v>1E-3</v>
      </c>
      <c r="BC83">
        <v>0.03</v>
      </c>
      <c r="BD83">
        <v>4.79</v>
      </c>
      <c r="BE83">
        <v>4</v>
      </c>
      <c r="BG83">
        <v>1.7</v>
      </c>
      <c r="BH83">
        <v>81</v>
      </c>
      <c r="BI83">
        <v>0.06</v>
      </c>
      <c r="BJ83">
        <v>0.29199999999999998</v>
      </c>
      <c r="BK83">
        <v>1.01</v>
      </c>
      <c r="BL83">
        <v>323</v>
      </c>
      <c r="BM83">
        <v>2.9</v>
      </c>
      <c r="BN83">
        <v>170</v>
      </c>
    </row>
    <row r="84" spans="1:66">
      <c r="A84">
        <v>343350</v>
      </c>
      <c r="B84">
        <v>6696558</v>
      </c>
      <c r="C84" t="s">
        <v>236</v>
      </c>
      <c r="D84">
        <v>36.299999999999997</v>
      </c>
      <c r="E84">
        <v>269</v>
      </c>
      <c r="F84">
        <v>362</v>
      </c>
      <c r="S84">
        <v>23.9</v>
      </c>
      <c r="T84">
        <v>4.3</v>
      </c>
      <c r="U84">
        <v>85</v>
      </c>
      <c r="V84">
        <v>46.9</v>
      </c>
      <c r="W84">
        <v>1.67</v>
      </c>
      <c r="Z84">
        <v>0.28999999999999998</v>
      </c>
      <c r="AA84">
        <v>31.3</v>
      </c>
      <c r="AC84">
        <v>370</v>
      </c>
      <c r="AD84">
        <v>4.54</v>
      </c>
      <c r="AE84">
        <v>0.45</v>
      </c>
      <c r="AF84">
        <v>0.71</v>
      </c>
      <c r="AG84">
        <v>19.899999999999999</v>
      </c>
      <c r="AH84">
        <v>65</v>
      </c>
      <c r="AI84">
        <v>3.13</v>
      </c>
      <c r="AJ84">
        <v>67</v>
      </c>
      <c r="AL84">
        <v>3.48</v>
      </c>
      <c r="AM84">
        <v>10.85</v>
      </c>
      <c r="AN84">
        <v>0.28000000000000003</v>
      </c>
      <c r="AO84">
        <v>2.2999999999999998</v>
      </c>
      <c r="AQ84">
        <v>4.4999999999999998E-2</v>
      </c>
      <c r="AR84">
        <v>1.18</v>
      </c>
      <c r="AS84">
        <v>23.7</v>
      </c>
      <c r="AT84">
        <v>0.7</v>
      </c>
      <c r="AU84">
        <v>772</v>
      </c>
      <c r="AV84">
        <v>2.95</v>
      </c>
      <c r="AW84">
        <v>0.3</v>
      </c>
      <c r="AX84">
        <v>52</v>
      </c>
      <c r="AY84">
        <v>1170</v>
      </c>
      <c r="AZ84">
        <v>37.299999999999997</v>
      </c>
      <c r="BA84">
        <v>62.2</v>
      </c>
      <c r="BB84">
        <v>1E-3</v>
      </c>
      <c r="BC84">
        <v>0.05</v>
      </c>
      <c r="BD84">
        <v>2.79</v>
      </c>
      <c r="BE84">
        <v>4</v>
      </c>
      <c r="BG84">
        <v>1.6</v>
      </c>
      <c r="BH84">
        <v>92.6</v>
      </c>
      <c r="BI84">
        <v>0.05</v>
      </c>
      <c r="BJ84">
        <v>0.39400000000000002</v>
      </c>
      <c r="BK84">
        <v>0.49</v>
      </c>
      <c r="BL84">
        <v>106</v>
      </c>
      <c r="BM84">
        <v>2.6</v>
      </c>
      <c r="BN84">
        <v>103</v>
      </c>
    </row>
    <row r="85" spans="1:66">
      <c r="A85">
        <v>343414</v>
      </c>
      <c r="B85">
        <v>6696593</v>
      </c>
      <c r="C85" t="s">
        <v>237</v>
      </c>
      <c r="D85">
        <v>48.3</v>
      </c>
      <c r="E85">
        <v>228</v>
      </c>
      <c r="F85">
        <v>295</v>
      </c>
      <c r="S85">
        <v>23.6</v>
      </c>
      <c r="T85">
        <v>5.5</v>
      </c>
      <c r="U85">
        <v>93.5</v>
      </c>
      <c r="V85">
        <v>51</v>
      </c>
      <c r="W85">
        <v>2.29</v>
      </c>
      <c r="Z85">
        <v>0.38</v>
      </c>
      <c r="AA85">
        <v>35.4</v>
      </c>
      <c r="AC85">
        <v>430</v>
      </c>
      <c r="AD85">
        <v>5.95</v>
      </c>
      <c r="AE85">
        <v>0.45</v>
      </c>
      <c r="AF85">
        <v>0.81</v>
      </c>
      <c r="AG85">
        <v>22.6</v>
      </c>
      <c r="AH85">
        <v>71</v>
      </c>
      <c r="AI85">
        <v>3.7</v>
      </c>
      <c r="AJ85">
        <v>85.7</v>
      </c>
      <c r="AL85">
        <v>3.78</v>
      </c>
      <c r="AM85">
        <v>11.85</v>
      </c>
      <c r="AN85">
        <v>0.28999999999999998</v>
      </c>
      <c r="AO85">
        <v>2.5</v>
      </c>
      <c r="AQ85">
        <v>4.8000000000000001E-2</v>
      </c>
      <c r="AR85">
        <v>1.27</v>
      </c>
      <c r="AS85">
        <v>27.5</v>
      </c>
      <c r="AT85">
        <v>0.76</v>
      </c>
      <c r="AU85">
        <v>981</v>
      </c>
      <c r="AV85">
        <v>3.47</v>
      </c>
      <c r="AW85">
        <v>0.31</v>
      </c>
      <c r="AX85">
        <v>61.4</v>
      </c>
      <c r="AY85">
        <v>1360</v>
      </c>
      <c r="AZ85">
        <v>42</v>
      </c>
      <c r="BA85">
        <v>69</v>
      </c>
      <c r="BB85">
        <v>1E-3</v>
      </c>
      <c r="BC85">
        <v>0.06</v>
      </c>
      <c r="BD85">
        <v>3.06</v>
      </c>
      <c r="BE85">
        <v>5</v>
      </c>
      <c r="BG85">
        <v>1.7</v>
      </c>
      <c r="BH85">
        <v>103</v>
      </c>
      <c r="BI85">
        <v>0.1</v>
      </c>
      <c r="BJ85">
        <v>0.41899999999999998</v>
      </c>
      <c r="BK85">
        <v>0.54</v>
      </c>
      <c r="BL85">
        <v>120</v>
      </c>
      <c r="BM85">
        <v>2.7</v>
      </c>
      <c r="BN85">
        <v>116</v>
      </c>
    </row>
    <row r="86" spans="1:66">
      <c r="A86">
        <v>343482</v>
      </c>
      <c r="B86">
        <v>6696732</v>
      </c>
      <c r="C86" t="s">
        <v>238</v>
      </c>
      <c r="D86">
        <v>35.9</v>
      </c>
      <c r="E86">
        <v>199.5</v>
      </c>
      <c r="F86">
        <v>288</v>
      </c>
      <c r="S86">
        <v>26.5</v>
      </c>
      <c r="T86">
        <v>4.5999999999999996</v>
      </c>
      <c r="U86">
        <v>123</v>
      </c>
      <c r="V86">
        <v>61.4</v>
      </c>
      <c r="W86">
        <v>2.79</v>
      </c>
      <c r="Z86">
        <v>0.25</v>
      </c>
      <c r="AA86">
        <v>39.799999999999997</v>
      </c>
      <c r="AC86">
        <v>520</v>
      </c>
      <c r="AD86">
        <v>6.02</v>
      </c>
      <c r="AE86">
        <v>0.56000000000000005</v>
      </c>
      <c r="AF86">
        <v>0.6</v>
      </c>
      <c r="AG86">
        <v>30</v>
      </c>
      <c r="AH86">
        <v>90</v>
      </c>
      <c r="AI86">
        <v>4.5999999999999996</v>
      </c>
      <c r="AJ86">
        <v>87.2</v>
      </c>
      <c r="AL86">
        <v>4.63</v>
      </c>
      <c r="AM86">
        <v>15.5</v>
      </c>
      <c r="AN86">
        <v>0.28000000000000003</v>
      </c>
      <c r="AO86">
        <v>3.1</v>
      </c>
      <c r="AQ86">
        <v>6.5000000000000002E-2</v>
      </c>
      <c r="AR86">
        <v>1.5</v>
      </c>
      <c r="AS86">
        <v>32.700000000000003</v>
      </c>
      <c r="AT86">
        <v>0.96</v>
      </c>
      <c r="AU86">
        <v>1140</v>
      </c>
      <c r="AV86">
        <v>4.5199999999999996</v>
      </c>
      <c r="AW86">
        <v>0.44</v>
      </c>
      <c r="AX86">
        <v>76.099999999999994</v>
      </c>
      <c r="AY86">
        <v>1400</v>
      </c>
      <c r="AZ86">
        <v>37.299999999999997</v>
      </c>
      <c r="BA86">
        <v>87</v>
      </c>
      <c r="BB86">
        <v>1E-3</v>
      </c>
      <c r="BC86">
        <v>0.04</v>
      </c>
      <c r="BD86">
        <v>3.38</v>
      </c>
      <c r="BE86">
        <v>3</v>
      </c>
      <c r="BG86">
        <v>2</v>
      </c>
      <c r="BH86">
        <v>121.5</v>
      </c>
      <c r="BI86">
        <v>0.05</v>
      </c>
      <c r="BJ86">
        <v>0.55100000000000005</v>
      </c>
      <c r="BK86">
        <v>0.7</v>
      </c>
      <c r="BL86">
        <v>162</v>
      </c>
      <c r="BM86">
        <v>3.5</v>
      </c>
      <c r="BN86">
        <v>116</v>
      </c>
    </row>
    <row r="87" spans="1:66">
      <c r="A87">
        <v>343531</v>
      </c>
      <c r="B87">
        <v>6696747</v>
      </c>
      <c r="C87" t="s">
        <v>239</v>
      </c>
      <c r="D87">
        <v>58.8</v>
      </c>
      <c r="E87">
        <v>212</v>
      </c>
      <c r="F87">
        <v>266</v>
      </c>
      <c r="S87">
        <v>24.6</v>
      </c>
      <c r="T87">
        <v>5.8</v>
      </c>
      <c r="U87">
        <v>95.8</v>
      </c>
      <c r="V87">
        <v>44.4</v>
      </c>
      <c r="W87">
        <v>1.99</v>
      </c>
      <c r="Z87">
        <v>0.75</v>
      </c>
      <c r="AA87">
        <v>30.8</v>
      </c>
      <c r="AC87">
        <v>470</v>
      </c>
      <c r="AD87">
        <v>4.66</v>
      </c>
      <c r="AE87">
        <v>0.45</v>
      </c>
      <c r="AF87">
        <v>0.97</v>
      </c>
      <c r="AG87">
        <v>20</v>
      </c>
      <c r="AH87">
        <v>65</v>
      </c>
      <c r="AI87">
        <v>3.9</v>
      </c>
      <c r="AJ87">
        <v>91.3</v>
      </c>
      <c r="AL87">
        <v>3.47</v>
      </c>
      <c r="AM87">
        <v>11.95</v>
      </c>
      <c r="AN87">
        <v>0.25</v>
      </c>
      <c r="AO87">
        <v>2.7</v>
      </c>
      <c r="AQ87">
        <v>4.2999999999999997E-2</v>
      </c>
      <c r="AR87">
        <v>1.19</v>
      </c>
      <c r="AS87">
        <v>22.3</v>
      </c>
      <c r="AT87">
        <v>0.7</v>
      </c>
      <c r="AU87">
        <v>998</v>
      </c>
      <c r="AV87">
        <v>3.55</v>
      </c>
      <c r="AW87">
        <v>0.3</v>
      </c>
      <c r="AX87">
        <v>58</v>
      </c>
      <c r="AY87">
        <v>1420</v>
      </c>
      <c r="AZ87">
        <v>35.1</v>
      </c>
      <c r="BA87">
        <v>70</v>
      </c>
      <c r="BB87">
        <v>1E-3</v>
      </c>
      <c r="BC87">
        <v>0.08</v>
      </c>
      <c r="BD87">
        <v>3.01</v>
      </c>
      <c r="BE87">
        <v>5</v>
      </c>
      <c r="BG87">
        <v>1.7</v>
      </c>
      <c r="BH87">
        <v>99</v>
      </c>
      <c r="BI87">
        <v>0.06</v>
      </c>
      <c r="BJ87">
        <v>0.41499999999999998</v>
      </c>
      <c r="BK87">
        <v>0.61</v>
      </c>
      <c r="BL87">
        <v>116</v>
      </c>
      <c r="BM87">
        <v>3.1</v>
      </c>
      <c r="BN87">
        <v>110</v>
      </c>
    </row>
    <row r="88" spans="1:66">
      <c r="A88">
        <v>343549</v>
      </c>
      <c r="B88">
        <v>6696766</v>
      </c>
      <c r="C88" t="s">
        <v>240</v>
      </c>
      <c r="D88">
        <v>69.599999999999994</v>
      </c>
      <c r="E88">
        <v>253</v>
      </c>
      <c r="F88">
        <v>286</v>
      </c>
      <c r="S88">
        <v>19.7</v>
      </c>
      <c r="T88">
        <v>6.8</v>
      </c>
      <c r="U88">
        <v>75.599999999999994</v>
      </c>
      <c r="V88">
        <v>34.9</v>
      </c>
      <c r="W88">
        <v>1.69</v>
      </c>
      <c r="Z88">
        <v>0.54</v>
      </c>
      <c r="AA88">
        <v>26.1</v>
      </c>
      <c r="AC88">
        <v>470</v>
      </c>
      <c r="AD88">
        <v>4.82</v>
      </c>
      <c r="AE88">
        <v>0.39</v>
      </c>
      <c r="AF88">
        <v>1.29</v>
      </c>
      <c r="AG88">
        <v>19.100000000000001</v>
      </c>
      <c r="AH88">
        <v>58</v>
      </c>
      <c r="AI88">
        <v>3.45</v>
      </c>
      <c r="AJ88">
        <v>99</v>
      </c>
      <c r="AL88">
        <v>3.01</v>
      </c>
      <c r="AM88">
        <v>10.4</v>
      </c>
      <c r="AN88">
        <v>0.27</v>
      </c>
      <c r="AO88">
        <v>2.2000000000000002</v>
      </c>
      <c r="AQ88">
        <v>3.9E-2</v>
      </c>
      <c r="AR88">
        <v>1</v>
      </c>
      <c r="AS88">
        <v>18.2</v>
      </c>
      <c r="AT88">
        <v>0.66</v>
      </c>
      <c r="AU88">
        <v>1160</v>
      </c>
      <c r="AV88">
        <v>3.31</v>
      </c>
      <c r="AW88">
        <v>0.25</v>
      </c>
      <c r="AX88">
        <v>59.9</v>
      </c>
      <c r="AY88">
        <v>1560</v>
      </c>
      <c r="AZ88">
        <v>31.8</v>
      </c>
      <c r="BA88">
        <v>61</v>
      </c>
      <c r="BB88">
        <v>1E-3</v>
      </c>
      <c r="BC88">
        <v>0.12</v>
      </c>
      <c r="BD88">
        <v>2.61</v>
      </c>
      <c r="BE88">
        <v>5</v>
      </c>
      <c r="BG88">
        <v>1.4</v>
      </c>
      <c r="BH88">
        <v>96.6</v>
      </c>
      <c r="BI88">
        <v>0.06</v>
      </c>
      <c r="BJ88">
        <v>0.34300000000000003</v>
      </c>
      <c r="BK88">
        <v>0.53</v>
      </c>
      <c r="BL88">
        <v>100</v>
      </c>
      <c r="BM88">
        <v>2.4</v>
      </c>
      <c r="BN88">
        <v>110</v>
      </c>
    </row>
    <row r="89" spans="1:66">
      <c r="A89">
        <v>343643</v>
      </c>
      <c r="B89">
        <v>6696842</v>
      </c>
      <c r="C89" t="s">
        <v>241</v>
      </c>
      <c r="D89">
        <v>89.1</v>
      </c>
      <c r="E89">
        <v>207</v>
      </c>
      <c r="F89">
        <v>235</v>
      </c>
      <c r="S89">
        <v>26.7</v>
      </c>
      <c r="T89">
        <v>8.4</v>
      </c>
      <c r="U89">
        <v>96.3</v>
      </c>
      <c r="V89">
        <v>39.799999999999997</v>
      </c>
      <c r="W89">
        <v>1.9</v>
      </c>
      <c r="Z89">
        <v>0.86</v>
      </c>
      <c r="AA89">
        <v>35.799999999999997</v>
      </c>
      <c r="AC89">
        <v>510</v>
      </c>
      <c r="AD89">
        <v>6.08</v>
      </c>
      <c r="AE89">
        <v>0.49</v>
      </c>
      <c r="AF89">
        <v>0.62</v>
      </c>
      <c r="AG89">
        <v>21.2</v>
      </c>
      <c r="AH89">
        <v>80</v>
      </c>
      <c r="AI89">
        <v>4.92</v>
      </c>
      <c r="AJ89">
        <v>117.5</v>
      </c>
      <c r="AL89">
        <v>3.86</v>
      </c>
      <c r="AM89">
        <v>13.35</v>
      </c>
      <c r="AN89">
        <v>0.3</v>
      </c>
      <c r="AO89">
        <v>2.8</v>
      </c>
      <c r="AQ89">
        <v>0.05</v>
      </c>
      <c r="AR89">
        <v>1.32</v>
      </c>
      <c r="AS89">
        <v>25.3</v>
      </c>
      <c r="AT89">
        <v>0.74</v>
      </c>
      <c r="AU89">
        <v>854</v>
      </c>
      <c r="AV89">
        <v>4.32</v>
      </c>
      <c r="AW89">
        <v>0.34</v>
      </c>
      <c r="AX89">
        <v>61.8</v>
      </c>
      <c r="AY89">
        <v>1570</v>
      </c>
      <c r="AZ89">
        <v>39.799999999999997</v>
      </c>
      <c r="BA89">
        <v>74.3</v>
      </c>
      <c r="BB89">
        <v>2E-3</v>
      </c>
      <c r="BC89">
        <v>7.0000000000000007E-2</v>
      </c>
      <c r="BD89">
        <v>2.99</v>
      </c>
      <c r="BE89">
        <v>5</v>
      </c>
      <c r="BG89">
        <v>1.7</v>
      </c>
      <c r="BH89">
        <v>98.6</v>
      </c>
      <c r="BI89">
        <v>0.08</v>
      </c>
      <c r="BJ89">
        <v>0.42399999999999999</v>
      </c>
      <c r="BK89">
        <v>0.64</v>
      </c>
      <c r="BL89">
        <v>137</v>
      </c>
      <c r="BM89">
        <v>2.8</v>
      </c>
      <c r="BN89">
        <v>124</v>
      </c>
    </row>
    <row r="90" spans="1:66">
      <c r="A90">
        <v>343678</v>
      </c>
      <c r="B90">
        <v>6696871</v>
      </c>
      <c r="C90" t="s">
        <v>242</v>
      </c>
      <c r="D90">
        <v>78.400000000000006</v>
      </c>
      <c r="E90">
        <v>223</v>
      </c>
      <c r="F90">
        <v>299</v>
      </c>
      <c r="S90">
        <v>26.2</v>
      </c>
      <c r="T90">
        <v>6</v>
      </c>
      <c r="U90">
        <v>89.4</v>
      </c>
      <c r="V90">
        <v>30.9</v>
      </c>
      <c r="W90">
        <v>1.67</v>
      </c>
      <c r="Z90">
        <v>0.79</v>
      </c>
      <c r="AA90">
        <v>32.4</v>
      </c>
      <c r="AC90">
        <v>480</v>
      </c>
      <c r="AD90">
        <v>7.64</v>
      </c>
      <c r="AE90">
        <v>0.44</v>
      </c>
      <c r="AF90">
        <v>1.2</v>
      </c>
      <c r="AG90">
        <v>22.6</v>
      </c>
      <c r="AH90">
        <v>68</v>
      </c>
      <c r="AI90">
        <v>4.8099999999999996</v>
      </c>
      <c r="AJ90">
        <v>101</v>
      </c>
      <c r="AL90">
        <v>3.72</v>
      </c>
      <c r="AM90">
        <v>13.3</v>
      </c>
      <c r="AN90">
        <v>0.33</v>
      </c>
      <c r="AO90">
        <v>2.5</v>
      </c>
      <c r="AQ90">
        <v>5.3999999999999999E-2</v>
      </c>
      <c r="AR90">
        <v>1.1599999999999999</v>
      </c>
      <c r="AS90">
        <v>25.2</v>
      </c>
      <c r="AT90">
        <v>0.94</v>
      </c>
      <c r="AU90">
        <v>1005</v>
      </c>
      <c r="AV90">
        <v>3.87</v>
      </c>
      <c r="AW90">
        <v>0.3</v>
      </c>
      <c r="AX90">
        <v>70.900000000000006</v>
      </c>
      <c r="AY90">
        <v>1870</v>
      </c>
      <c r="AZ90">
        <v>42</v>
      </c>
      <c r="BA90">
        <v>70.5</v>
      </c>
      <c r="BB90">
        <v>1E-3</v>
      </c>
      <c r="BC90">
        <v>0.09</v>
      </c>
      <c r="BD90">
        <v>2.68</v>
      </c>
      <c r="BE90">
        <v>5</v>
      </c>
      <c r="BG90">
        <v>1.7</v>
      </c>
      <c r="BH90">
        <v>103</v>
      </c>
      <c r="BI90">
        <v>0.06</v>
      </c>
      <c r="BJ90">
        <v>0.40500000000000003</v>
      </c>
      <c r="BK90">
        <v>0.59</v>
      </c>
      <c r="BL90">
        <v>107</v>
      </c>
      <c r="BM90">
        <v>2.4</v>
      </c>
      <c r="BN90">
        <v>152</v>
      </c>
    </row>
    <row r="91" spans="1:66">
      <c r="A91">
        <v>343725</v>
      </c>
      <c r="B91">
        <v>6696887</v>
      </c>
      <c r="C91" t="s">
        <v>243</v>
      </c>
      <c r="D91">
        <v>39</v>
      </c>
      <c r="E91">
        <v>113</v>
      </c>
      <c r="F91">
        <v>176</v>
      </c>
      <c r="S91">
        <v>40.200000000000003</v>
      </c>
      <c r="T91">
        <v>5</v>
      </c>
      <c r="U91">
        <v>119.5</v>
      </c>
      <c r="V91">
        <v>38.5</v>
      </c>
      <c r="W91">
        <v>2.02</v>
      </c>
      <c r="Z91">
        <v>0.75</v>
      </c>
      <c r="AA91">
        <v>44.8</v>
      </c>
      <c r="AC91">
        <v>660</v>
      </c>
      <c r="AD91">
        <v>6.76</v>
      </c>
      <c r="AE91">
        <v>0.69</v>
      </c>
      <c r="AF91">
        <v>0.56999999999999995</v>
      </c>
      <c r="AG91">
        <v>23.8</v>
      </c>
      <c r="AH91">
        <v>83</v>
      </c>
      <c r="AI91">
        <v>6.02</v>
      </c>
      <c r="AJ91">
        <v>86</v>
      </c>
      <c r="AL91">
        <v>4.8899999999999997</v>
      </c>
      <c r="AM91">
        <v>19.2</v>
      </c>
      <c r="AN91">
        <v>0.24</v>
      </c>
      <c r="AO91">
        <v>3.4</v>
      </c>
      <c r="AQ91">
        <v>6.9000000000000006E-2</v>
      </c>
      <c r="AR91">
        <v>1.64</v>
      </c>
      <c r="AS91">
        <v>37</v>
      </c>
      <c r="AT91">
        <v>0.8</v>
      </c>
      <c r="AU91">
        <v>861</v>
      </c>
      <c r="AV91">
        <v>5.36</v>
      </c>
      <c r="AW91">
        <v>0.52</v>
      </c>
      <c r="AX91">
        <v>58.8</v>
      </c>
      <c r="AY91">
        <v>1910</v>
      </c>
      <c r="AZ91">
        <v>74.400000000000006</v>
      </c>
      <c r="BA91">
        <v>98.4</v>
      </c>
      <c r="BB91">
        <v>1E-3</v>
      </c>
      <c r="BC91">
        <v>0.08</v>
      </c>
      <c r="BD91">
        <v>2.81</v>
      </c>
      <c r="BE91">
        <v>3</v>
      </c>
      <c r="BG91">
        <v>2.5</v>
      </c>
      <c r="BH91">
        <v>101.5</v>
      </c>
      <c r="BI91">
        <v>0.08</v>
      </c>
      <c r="BJ91">
        <v>0.41499999999999998</v>
      </c>
      <c r="BK91">
        <v>0.8</v>
      </c>
      <c r="BL91">
        <v>143</v>
      </c>
      <c r="BM91">
        <v>3</v>
      </c>
      <c r="BN91">
        <v>153</v>
      </c>
    </row>
    <row r="92" spans="1:66">
      <c r="A92">
        <v>343772</v>
      </c>
      <c r="B92">
        <v>6696903</v>
      </c>
      <c r="C92" t="s">
        <v>244</v>
      </c>
      <c r="D92">
        <v>38.1</v>
      </c>
      <c r="E92">
        <v>107.5</v>
      </c>
      <c r="F92">
        <v>173</v>
      </c>
      <c r="S92">
        <v>37.1</v>
      </c>
      <c r="T92">
        <v>4.8</v>
      </c>
      <c r="U92">
        <v>121.5</v>
      </c>
      <c r="V92">
        <v>42.4</v>
      </c>
      <c r="W92">
        <v>2.2200000000000002</v>
      </c>
      <c r="Z92">
        <v>0.64</v>
      </c>
      <c r="AA92">
        <v>41.4</v>
      </c>
      <c r="AC92">
        <v>670</v>
      </c>
      <c r="AD92">
        <v>6.49</v>
      </c>
      <c r="AE92">
        <v>0.64</v>
      </c>
      <c r="AF92">
        <v>0.68</v>
      </c>
      <c r="AG92">
        <v>23.4</v>
      </c>
      <c r="AH92">
        <v>79</v>
      </c>
      <c r="AI92">
        <v>5.82</v>
      </c>
      <c r="AJ92">
        <v>88</v>
      </c>
      <c r="AL92">
        <v>4.6900000000000004</v>
      </c>
      <c r="AM92">
        <v>19.149999999999999</v>
      </c>
      <c r="AN92">
        <v>0.23</v>
      </c>
      <c r="AO92">
        <v>3.5</v>
      </c>
      <c r="AQ92">
        <v>7.0000000000000007E-2</v>
      </c>
      <c r="AR92">
        <v>1.65</v>
      </c>
      <c r="AS92">
        <v>35.799999999999997</v>
      </c>
      <c r="AT92">
        <v>0.78</v>
      </c>
      <c r="AU92">
        <v>912</v>
      </c>
      <c r="AV92">
        <v>4.8600000000000003</v>
      </c>
      <c r="AW92">
        <v>0.55000000000000004</v>
      </c>
      <c r="AX92">
        <v>58.2</v>
      </c>
      <c r="AY92">
        <v>1730</v>
      </c>
      <c r="AZ92">
        <v>62.1</v>
      </c>
      <c r="BA92">
        <v>99.7</v>
      </c>
      <c r="BB92">
        <v>2E-3</v>
      </c>
      <c r="BC92">
        <v>0.06</v>
      </c>
      <c r="BD92">
        <v>2.69</v>
      </c>
      <c r="BE92">
        <v>3</v>
      </c>
      <c r="BG92">
        <v>2.5</v>
      </c>
      <c r="BH92">
        <v>106</v>
      </c>
      <c r="BI92">
        <v>7.0000000000000007E-2</v>
      </c>
      <c r="BJ92">
        <v>0.439</v>
      </c>
      <c r="BK92">
        <v>0.77</v>
      </c>
      <c r="BL92">
        <v>137</v>
      </c>
      <c r="BM92">
        <v>3.2</v>
      </c>
      <c r="BN92">
        <v>142</v>
      </c>
    </row>
    <row r="93" spans="1:66">
      <c r="A93">
        <v>343810</v>
      </c>
      <c r="B93">
        <v>6696926</v>
      </c>
      <c r="C93" t="s">
        <v>245</v>
      </c>
      <c r="D93">
        <v>41.4</v>
      </c>
      <c r="E93">
        <v>101</v>
      </c>
      <c r="F93">
        <v>169.5</v>
      </c>
      <c r="S93">
        <v>40.6</v>
      </c>
      <c r="T93">
        <v>5.0999999999999996</v>
      </c>
      <c r="U93">
        <v>122.5</v>
      </c>
      <c r="V93">
        <v>44.7</v>
      </c>
      <c r="W93">
        <v>2.27</v>
      </c>
      <c r="Z93">
        <v>0.68</v>
      </c>
      <c r="AA93">
        <v>42.6</v>
      </c>
      <c r="AC93">
        <v>650</v>
      </c>
      <c r="AD93">
        <v>6.94</v>
      </c>
      <c r="AE93">
        <v>0.67</v>
      </c>
      <c r="AF93">
        <v>1.08</v>
      </c>
      <c r="AG93">
        <v>28.2</v>
      </c>
      <c r="AH93">
        <v>78</v>
      </c>
      <c r="AI93">
        <v>5.6</v>
      </c>
      <c r="AJ93">
        <v>88</v>
      </c>
      <c r="AL93">
        <v>4.67</v>
      </c>
      <c r="AM93">
        <v>18.3</v>
      </c>
      <c r="AN93">
        <v>0.23</v>
      </c>
      <c r="AO93">
        <v>3.5</v>
      </c>
      <c r="AQ93">
        <v>6.5000000000000002E-2</v>
      </c>
      <c r="AR93">
        <v>1.56</v>
      </c>
      <c r="AS93">
        <v>34.700000000000003</v>
      </c>
      <c r="AT93">
        <v>0.77</v>
      </c>
      <c r="AU93">
        <v>1035</v>
      </c>
      <c r="AV93">
        <v>5.37</v>
      </c>
      <c r="AW93">
        <v>0.54</v>
      </c>
      <c r="AX93">
        <v>60.3</v>
      </c>
      <c r="AY93">
        <v>1800</v>
      </c>
      <c r="AZ93">
        <v>74.7</v>
      </c>
      <c r="BA93">
        <v>96.2</v>
      </c>
      <c r="BB93">
        <v>1E-3</v>
      </c>
      <c r="BC93">
        <v>7.0000000000000007E-2</v>
      </c>
      <c r="BD93">
        <v>2.94</v>
      </c>
      <c r="BE93">
        <v>3</v>
      </c>
      <c r="BG93">
        <v>2.5</v>
      </c>
      <c r="BH93">
        <v>101</v>
      </c>
      <c r="BI93">
        <v>7.0000000000000007E-2</v>
      </c>
      <c r="BJ93">
        <v>0.41899999999999998</v>
      </c>
      <c r="BK93">
        <v>0.74</v>
      </c>
      <c r="BL93">
        <v>126</v>
      </c>
      <c r="BM93">
        <v>2.9</v>
      </c>
      <c r="BN93">
        <v>157</v>
      </c>
    </row>
    <row r="94" spans="1:66">
      <c r="A94">
        <v>344428</v>
      </c>
      <c r="B94">
        <v>6698804</v>
      </c>
      <c r="C94" t="s">
        <v>246</v>
      </c>
      <c r="D94">
        <v>62.5</v>
      </c>
      <c r="E94">
        <v>150</v>
      </c>
      <c r="F94">
        <v>195.5</v>
      </c>
      <c r="S94">
        <v>26.5</v>
      </c>
      <c r="T94">
        <v>31.5</v>
      </c>
      <c r="U94">
        <v>125.5</v>
      </c>
      <c r="V94">
        <v>103.5</v>
      </c>
      <c r="W94">
        <v>4.53</v>
      </c>
      <c r="Z94">
        <v>0.73</v>
      </c>
      <c r="AA94">
        <v>13.1</v>
      </c>
      <c r="AC94">
        <v>590</v>
      </c>
      <c r="AD94">
        <v>4.38</v>
      </c>
      <c r="AE94">
        <v>0.41</v>
      </c>
      <c r="AF94">
        <v>0.91</v>
      </c>
      <c r="AG94">
        <v>6.3</v>
      </c>
      <c r="AH94">
        <v>47</v>
      </c>
      <c r="AI94">
        <v>6.38</v>
      </c>
      <c r="AJ94">
        <v>18</v>
      </c>
      <c r="AL94">
        <v>3.06</v>
      </c>
      <c r="AM94">
        <v>16.7</v>
      </c>
      <c r="AN94">
        <v>0.28000000000000003</v>
      </c>
      <c r="AO94">
        <v>3.2</v>
      </c>
      <c r="AQ94">
        <v>5.8000000000000003E-2</v>
      </c>
      <c r="AR94">
        <v>2.1</v>
      </c>
      <c r="AS94">
        <v>44</v>
      </c>
      <c r="AT94">
        <v>0.76</v>
      </c>
      <c r="AU94">
        <v>877</v>
      </c>
      <c r="AV94">
        <v>3.33</v>
      </c>
      <c r="AW94">
        <v>0.62</v>
      </c>
      <c r="AX94">
        <v>19.2</v>
      </c>
      <c r="AY94">
        <v>2060</v>
      </c>
      <c r="AZ94">
        <v>26.1</v>
      </c>
      <c r="BA94">
        <v>118</v>
      </c>
      <c r="BB94">
        <v>2E-3</v>
      </c>
      <c r="BC94">
        <v>0.1</v>
      </c>
      <c r="BD94">
        <v>1.51</v>
      </c>
      <c r="BE94">
        <v>5</v>
      </c>
      <c r="BG94">
        <v>2.8</v>
      </c>
      <c r="BH94">
        <v>176.5</v>
      </c>
      <c r="BI94">
        <v>0.09</v>
      </c>
      <c r="BJ94">
        <v>0.313</v>
      </c>
      <c r="BK94">
        <v>0.59</v>
      </c>
      <c r="BL94">
        <v>80</v>
      </c>
      <c r="BM94">
        <v>2.4</v>
      </c>
      <c r="BN94">
        <v>140</v>
      </c>
    </row>
    <row r="95" spans="1:66">
      <c r="A95">
        <v>344405</v>
      </c>
      <c r="B95">
        <v>6698770</v>
      </c>
      <c r="C95" t="s">
        <v>247</v>
      </c>
      <c r="D95">
        <v>73.900000000000006</v>
      </c>
      <c r="E95">
        <v>159.5</v>
      </c>
      <c r="F95">
        <v>189</v>
      </c>
      <c r="S95">
        <v>25</v>
      </c>
      <c r="T95">
        <v>42.9</v>
      </c>
      <c r="U95">
        <v>108</v>
      </c>
      <c r="V95">
        <v>86.1</v>
      </c>
      <c r="W95">
        <v>3.94</v>
      </c>
      <c r="Z95">
        <v>0.74</v>
      </c>
      <c r="AA95">
        <v>12.9</v>
      </c>
      <c r="AC95">
        <v>570</v>
      </c>
      <c r="AD95">
        <v>4.58</v>
      </c>
      <c r="AE95">
        <v>0.39</v>
      </c>
      <c r="AF95">
        <v>1.1100000000000001</v>
      </c>
      <c r="AG95">
        <v>6</v>
      </c>
      <c r="AH95">
        <v>48</v>
      </c>
      <c r="AI95">
        <v>6.49</v>
      </c>
      <c r="AJ95">
        <v>20.100000000000001</v>
      </c>
      <c r="AL95">
        <v>2.84</v>
      </c>
      <c r="AM95">
        <v>15.75</v>
      </c>
      <c r="AN95">
        <v>0.31</v>
      </c>
      <c r="AO95">
        <v>3</v>
      </c>
      <c r="AQ95">
        <v>5.5E-2</v>
      </c>
      <c r="AR95">
        <v>1.8</v>
      </c>
      <c r="AS95">
        <v>43.1</v>
      </c>
      <c r="AT95">
        <v>0.73</v>
      </c>
      <c r="AU95">
        <v>897</v>
      </c>
      <c r="AV95">
        <v>3.48</v>
      </c>
      <c r="AW95">
        <v>0.52</v>
      </c>
      <c r="AX95">
        <v>19.8</v>
      </c>
      <c r="AY95">
        <v>2300</v>
      </c>
      <c r="AZ95">
        <v>24.1</v>
      </c>
      <c r="BA95">
        <v>109.5</v>
      </c>
      <c r="BB95">
        <v>1E-3</v>
      </c>
      <c r="BC95">
        <v>0.13</v>
      </c>
      <c r="BD95">
        <v>1.39</v>
      </c>
      <c r="BE95">
        <v>5</v>
      </c>
      <c r="BG95">
        <v>2.6</v>
      </c>
      <c r="BH95">
        <v>180.5</v>
      </c>
      <c r="BI95">
        <v>0.08</v>
      </c>
      <c r="BJ95">
        <v>0.28599999999999998</v>
      </c>
      <c r="BK95">
        <v>0.56999999999999995</v>
      </c>
      <c r="BL95">
        <v>76</v>
      </c>
      <c r="BM95">
        <v>2.9</v>
      </c>
      <c r="BN95">
        <v>144</v>
      </c>
    </row>
    <row r="96" spans="1:66">
      <c r="A96">
        <v>344355</v>
      </c>
      <c r="B96">
        <v>6698733</v>
      </c>
      <c r="C96" t="s">
        <v>248</v>
      </c>
      <c r="D96">
        <v>76.599999999999994</v>
      </c>
      <c r="E96">
        <v>170</v>
      </c>
      <c r="F96">
        <v>214</v>
      </c>
      <c r="S96">
        <v>26.4</v>
      </c>
      <c r="T96">
        <v>43.3</v>
      </c>
      <c r="U96">
        <v>122</v>
      </c>
      <c r="V96">
        <v>95.2</v>
      </c>
      <c r="W96">
        <v>4.3</v>
      </c>
      <c r="Z96">
        <v>0.7</v>
      </c>
      <c r="AA96">
        <v>13.6</v>
      </c>
      <c r="AC96">
        <v>640</v>
      </c>
      <c r="AD96">
        <v>5.38</v>
      </c>
      <c r="AE96">
        <v>0.4</v>
      </c>
      <c r="AF96">
        <v>0.84</v>
      </c>
      <c r="AG96">
        <v>6.6</v>
      </c>
      <c r="AH96">
        <v>52</v>
      </c>
      <c r="AI96">
        <v>6.9</v>
      </c>
      <c r="AJ96">
        <v>19.600000000000001</v>
      </c>
      <c r="AL96">
        <v>3.04</v>
      </c>
      <c r="AM96">
        <v>17.55</v>
      </c>
      <c r="AN96">
        <v>0.31</v>
      </c>
      <c r="AO96">
        <v>3.3</v>
      </c>
      <c r="AQ96">
        <v>5.7000000000000002E-2</v>
      </c>
      <c r="AR96">
        <v>2.17</v>
      </c>
      <c r="AS96">
        <v>45.5</v>
      </c>
      <c r="AT96">
        <v>0.75</v>
      </c>
      <c r="AU96">
        <v>755</v>
      </c>
      <c r="AV96">
        <v>3.95</v>
      </c>
      <c r="AW96">
        <v>0.6</v>
      </c>
      <c r="AX96">
        <v>20.6</v>
      </c>
      <c r="AY96">
        <v>2290</v>
      </c>
      <c r="AZ96">
        <v>24.8</v>
      </c>
      <c r="BA96">
        <v>116.5</v>
      </c>
      <c r="BB96">
        <v>1E-3</v>
      </c>
      <c r="BC96">
        <v>0.11</v>
      </c>
      <c r="BD96">
        <v>1.44</v>
      </c>
      <c r="BE96">
        <v>4</v>
      </c>
      <c r="BG96">
        <v>2.8</v>
      </c>
      <c r="BH96">
        <v>169</v>
      </c>
      <c r="BI96">
        <v>0.08</v>
      </c>
      <c r="BJ96">
        <v>0.32100000000000001</v>
      </c>
      <c r="BK96">
        <v>0.59</v>
      </c>
      <c r="BL96">
        <v>88</v>
      </c>
      <c r="BM96">
        <v>2.2999999999999998</v>
      </c>
      <c r="BN96">
        <v>147</v>
      </c>
    </row>
    <row r="97" spans="1:66">
      <c r="A97">
        <v>344318</v>
      </c>
      <c r="B97">
        <v>6698695</v>
      </c>
      <c r="C97" t="s">
        <v>249</v>
      </c>
      <c r="D97">
        <v>71.7</v>
      </c>
      <c r="E97">
        <v>167.5</v>
      </c>
      <c r="F97">
        <v>211</v>
      </c>
      <c r="S97">
        <v>26.1</v>
      </c>
      <c r="T97">
        <v>52.4</v>
      </c>
      <c r="U97">
        <v>116.5</v>
      </c>
      <c r="V97">
        <v>99.6</v>
      </c>
      <c r="W97">
        <v>4.26</v>
      </c>
      <c r="Z97">
        <v>0.68</v>
      </c>
      <c r="AA97">
        <v>13.3</v>
      </c>
      <c r="AC97">
        <v>630</v>
      </c>
      <c r="AD97">
        <v>4.96</v>
      </c>
      <c r="AE97">
        <v>0.41</v>
      </c>
      <c r="AF97">
        <v>0.79</v>
      </c>
      <c r="AG97">
        <v>6.9</v>
      </c>
      <c r="AH97">
        <v>51</v>
      </c>
      <c r="AI97">
        <v>6.85</v>
      </c>
      <c r="AJ97">
        <v>19.3</v>
      </c>
      <c r="AL97">
        <v>3.12</v>
      </c>
      <c r="AM97">
        <v>16.8</v>
      </c>
      <c r="AN97">
        <v>0.33</v>
      </c>
      <c r="AO97">
        <v>3.1</v>
      </c>
      <c r="AQ97">
        <v>5.8000000000000003E-2</v>
      </c>
      <c r="AR97">
        <v>1.94</v>
      </c>
      <c r="AS97">
        <v>46.2</v>
      </c>
      <c r="AT97">
        <v>0.76</v>
      </c>
      <c r="AU97">
        <v>1155</v>
      </c>
      <c r="AV97">
        <v>4.3099999999999996</v>
      </c>
      <c r="AW97">
        <v>0.59</v>
      </c>
      <c r="AX97">
        <v>20.5</v>
      </c>
      <c r="AY97">
        <v>2200</v>
      </c>
      <c r="AZ97">
        <v>25.3</v>
      </c>
      <c r="BA97">
        <v>110</v>
      </c>
      <c r="BB97">
        <v>1E-3</v>
      </c>
      <c r="BC97">
        <v>0.1</v>
      </c>
      <c r="BD97">
        <v>1.43</v>
      </c>
      <c r="BE97">
        <v>5</v>
      </c>
      <c r="BG97">
        <v>2.7</v>
      </c>
      <c r="BH97">
        <v>180</v>
      </c>
      <c r="BI97">
        <v>7.0000000000000007E-2</v>
      </c>
      <c r="BJ97">
        <v>0.308</v>
      </c>
      <c r="BK97">
        <v>0.6</v>
      </c>
      <c r="BL97">
        <v>86</v>
      </c>
      <c r="BM97">
        <v>2.2999999999999998</v>
      </c>
      <c r="BN97">
        <v>136</v>
      </c>
    </row>
    <row r="98" spans="1:66">
      <c r="A98">
        <v>344276</v>
      </c>
      <c r="B98">
        <v>6698671</v>
      </c>
      <c r="C98" t="s">
        <v>250</v>
      </c>
      <c r="D98">
        <v>79.3</v>
      </c>
      <c r="E98">
        <v>167.5</v>
      </c>
      <c r="F98">
        <v>193.5</v>
      </c>
      <c r="S98">
        <v>25</v>
      </c>
      <c r="T98">
        <v>55.1</v>
      </c>
      <c r="U98">
        <v>103.5</v>
      </c>
      <c r="V98">
        <v>85.8</v>
      </c>
      <c r="W98">
        <v>3.74</v>
      </c>
      <c r="Z98">
        <v>0.57999999999999996</v>
      </c>
      <c r="AA98">
        <v>12.4</v>
      </c>
      <c r="AC98">
        <v>550</v>
      </c>
      <c r="AD98">
        <v>4.71</v>
      </c>
      <c r="AE98">
        <v>0.38</v>
      </c>
      <c r="AF98">
        <v>0.95</v>
      </c>
      <c r="AG98">
        <v>6.1</v>
      </c>
      <c r="AH98">
        <v>45</v>
      </c>
      <c r="AI98">
        <v>6.73</v>
      </c>
      <c r="AJ98">
        <v>20.2</v>
      </c>
      <c r="AL98">
        <v>2.76</v>
      </c>
      <c r="AM98">
        <v>15.25</v>
      </c>
      <c r="AN98">
        <v>0.33</v>
      </c>
      <c r="AO98">
        <v>2.9</v>
      </c>
      <c r="AQ98">
        <v>5.0999999999999997E-2</v>
      </c>
      <c r="AR98">
        <v>1.8</v>
      </c>
      <c r="AS98">
        <v>43.1</v>
      </c>
      <c r="AT98">
        <v>0.73</v>
      </c>
      <c r="AU98">
        <v>1115</v>
      </c>
      <c r="AV98">
        <v>3.23</v>
      </c>
      <c r="AW98">
        <v>0.5</v>
      </c>
      <c r="AX98">
        <v>19.3</v>
      </c>
      <c r="AY98">
        <v>2200</v>
      </c>
      <c r="AZ98">
        <v>23.7</v>
      </c>
      <c r="BA98">
        <v>108.5</v>
      </c>
      <c r="BB98">
        <v>2E-3</v>
      </c>
      <c r="BC98">
        <v>0.13</v>
      </c>
      <c r="BD98">
        <v>1.4</v>
      </c>
      <c r="BE98">
        <v>5</v>
      </c>
      <c r="BG98">
        <v>2.4</v>
      </c>
      <c r="BH98">
        <v>189</v>
      </c>
      <c r="BI98">
        <v>0.08</v>
      </c>
      <c r="BJ98">
        <v>0.26200000000000001</v>
      </c>
      <c r="BK98">
        <v>0.54</v>
      </c>
      <c r="BL98">
        <v>75</v>
      </c>
      <c r="BM98">
        <v>2.1</v>
      </c>
      <c r="BN98">
        <v>134</v>
      </c>
    </row>
    <row r="99" spans="1:66">
      <c r="A99">
        <v>344252</v>
      </c>
      <c r="B99">
        <v>6698616</v>
      </c>
      <c r="C99" t="s">
        <v>251</v>
      </c>
      <c r="D99">
        <v>82.8</v>
      </c>
      <c r="E99">
        <v>184.5</v>
      </c>
      <c r="F99">
        <v>230</v>
      </c>
      <c r="S99">
        <v>26.9</v>
      </c>
      <c r="T99">
        <v>35.6</v>
      </c>
      <c r="U99">
        <v>123</v>
      </c>
      <c r="V99">
        <v>102</v>
      </c>
      <c r="W99">
        <v>4.5199999999999996</v>
      </c>
      <c r="Z99">
        <v>0.62</v>
      </c>
      <c r="AA99">
        <v>13.9</v>
      </c>
      <c r="AC99">
        <v>630</v>
      </c>
      <c r="AD99">
        <v>5.47</v>
      </c>
      <c r="AE99">
        <v>0.42</v>
      </c>
      <c r="AF99">
        <v>0.96</v>
      </c>
      <c r="AG99">
        <v>7.1</v>
      </c>
      <c r="AH99">
        <v>47</v>
      </c>
      <c r="AI99">
        <v>7.01</v>
      </c>
      <c r="AJ99">
        <v>20.2</v>
      </c>
      <c r="AL99">
        <v>3.13</v>
      </c>
      <c r="AM99">
        <v>17.8</v>
      </c>
      <c r="AN99">
        <v>0.34</v>
      </c>
      <c r="AO99">
        <v>3.4</v>
      </c>
      <c r="AQ99">
        <v>5.8999999999999997E-2</v>
      </c>
      <c r="AR99">
        <v>2.04</v>
      </c>
      <c r="AS99">
        <v>49.6</v>
      </c>
      <c r="AT99">
        <v>0.75</v>
      </c>
      <c r="AU99">
        <v>1210</v>
      </c>
      <c r="AV99">
        <v>3.98</v>
      </c>
      <c r="AW99">
        <v>0.57999999999999996</v>
      </c>
      <c r="AX99">
        <v>22</v>
      </c>
      <c r="AY99">
        <v>2060</v>
      </c>
      <c r="AZ99">
        <v>26.5</v>
      </c>
      <c r="BA99">
        <v>118.5</v>
      </c>
      <c r="BB99">
        <v>1E-3</v>
      </c>
      <c r="BC99">
        <v>0.1</v>
      </c>
      <c r="BD99">
        <v>1.48</v>
      </c>
      <c r="BE99">
        <v>6</v>
      </c>
      <c r="BG99">
        <v>2.9</v>
      </c>
      <c r="BH99">
        <v>186</v>
      </c>
      <c r="BI99">
        <v>0.09</v>
      </c>
      <c r="BJ99">
        <v>0.317</v>
      </c>
      <c r="BK99">
        <v>0.59</v>
      </c>
      <c r="BL99">
        <v>84</v>
      </c>
      <c r="BM99">
        <v>2.4</v>
      </c>
      <c r="BN99">
        <v>152</v>
      </c>
    </row>
    <row r="100" spans="1:66">
      <c r="A100">
        <v>344216</v>
      </c>
      <c r="B100">
        <v>6698586</v>
      </c>
      <c r="C100" t="s">
        <v>252</v>
      </c>
      <c r="D100">
        <v>82.8</v>
      </c>
      <c r="E100">
        <v>192.5</v>
      </c>
      <c r="F100">
        <v>229</v>
      </c>
      <c r="S100">
        <v>27.1</v>
      </c>
      <c r="T100">
        <v>30.6</v>
      </c>
      <c r="U100">
        <v>120.5</v>
      </c>
      <c r="V100">
        <v>102</v>
      </c>
      <c r="W100">
        <v>4.4000000000000004</v>
      </c>
      <c r="Z100">
        <v>0.65</v>
      </c>
      <c r="AA100">
        <v>12.7</v>
      </c>
      <c r="AC100">
        <v>620</v>
      </c>
      <c r="AD100">
        <v>5.24</v>
      </c>
      <c r="AE100">
        <v>0.41</v>
      </c>
      <c r="AF100">
        <v>0.56000000000000005</v>
      </c>
      <c r="AG100">
        <v>6.5</v>
      </c>
      <c r="AH100">
        <v>50</v>
      </c>
      <c r="AI100">
        <v>7.28</v>
      </c>
      <c r="AJ100">
        <v>20.8</v>
      </c>
      <c r="AL100">
        <v>3.12</v>
      </c>
      <c r="AM100">
        <v>17.899999999999999</v>
      </c>
      <c r="AN100">
        <v>0.36</v>
      </c>
      <c r="AO100">
        <v>3.2</v>
      </c>
      <c r="AQ100">
        <v>6.2E-2</v>
      </c>
      <c r="AR100">
        <v>1.98</v>
      </c>
      <c r="AS100">
        <v>54.1</v>
      </c>
      <c r="AT100">
        <v>0.76</v>
      </c>
      <c r="AU100">
        <v>684</v>
      </c>
      <c r="AV100">
        <v>3.39</v>
      </c>
      <c r="AW100">
        <v>0.57999999999999996</v>
      </c>
      <c r="AX100">
        <v>22</v>
      </c>
      <c r="AY100">
        <v>2230</v>
      </c>
      <c r="AZ100">
        <v>25.6</v>
      </c>
      <c r="BA100">
        <v>119.5</v>
      </c>
      <c r="BB100">
        <v>1E-3</v>
      </c>
      <c r="BC100">
        <v>0.1</v>
      </c>
      <c r="BD100">
        <v>1.4</v>
      </c>
      <c r="BE100">
        <v>5</v>
      </c>
      <c r="BG100">
        <v>2.9</v>
      </c>
      <c r="BH100">
        <v>183.5</v>
      </c>
      <c r="BI100">
        <v>0.09</v>
      </c>
      <c r="BJ100">
        <v>0.312</v>
      </c>
      <c r="BK100">
        <v>0.62</v>
      </c>
      <c r="BL100">
        <v>83</v>
      </c>
      <c r="BM100">
        <v>2.4</v>
      </c>
      <c r="BN100">
        <v>141</v>
      </c>
    </row>
    <row r="101" spans="1:66">
      <c r="A101">
        <v>344176</v>
      </c>
      <c r="B101">
        <v>6698542</v>
      </c>
      <c r="C101" t="s">
        <v>253</v>
      </c>
      <c r="D101">
        <v>78.599999999999994</v>
      </c>
      <c r="E101">
        <v>197.5</v>
      </c>
      <c r="F101">
        <v>245</v>
      </c>
      <c r="S101">
        <v>29.2</v>
      </c>
      <c r="T101">
        <v>22.3</v>
      </c>
      <c r="U101">
        <v>132</v>
      </c>
      <c r="V101">
        <v>116.5</v>
      </c>
      <c r="W101">
        <v>5.19</v>
      </c>
      <c r="Z101">
        <v>0.65</v>
      </c>
      <c r="AA101">
        <v>16.3</v>
      </c>
      <c r="AC101">
        <v>650</v>
      </c>
      <c r="AD101">
        <v>5.31</v>
      </c>
      <c r="AE101">
        <v>0.51</v>
      </c>
      <c r="AF101">
        <v>0.88</v>
      </c>
      <c r="AG101">
        <v>6.7</v>
      </c>
      <c r="AH101">
        <v>47</v>
      </c>
      <c r="AI101">
        <v>7.28</v>
      </c>
      <c r="AJ101">
        <v>18.8</v>
      </c>
      <c r="AL101">
        <v>3.18</v>
      </c>
      <c r="AM101">
        <v>18.649999999999999</v>
      </c>
      <c r="AN101">
        <v>0.35</v>
      </c>
      <c r="AO101">
        <v>3.6</v>
      </c>
      <c r="AQ101">
        <v>5.7000000000000002E-2</v>
      </c>
      <c r="AR101">
        <v>2.11</v>
      </c>
      <c r="AS101">
        <v>50.6</v>
      </c>
      <c r="AT101">
        <v>0.8</v>
      </c>
      <c r="AU101">
        <v>1170</v>
      </c>
      <c r="AV101">
        <v>3.91</v>
      </c>
      <c r="AW101">
        <v>0.66</v>
      </c>
      <c r="AX101">
        <v>20.9</v>
      </c>
      <c r="AY101">
        <v>2200</v>
      </c>
      <c r="AZ101">
        <v>28.6</v>
      </c>
      <c r="BA101">
        <v>121</v>
      </c>
      <c r="BB101">
        <v>1E-3</v>
      </c>
      <c r="BC101">
        <v>0.09</v>
      </c>
      <c r="BD101">
        <v>1.58</v>
      </c>
      <c r="BE101">
        <v>5</v>
      </c>
      <c r="BG101">
        <v>3.2</v>
      </c>
      <c r="BH101">
        <v>180.5</v>
      </c>
      <c r="BI101">
        <v>0.09</v>
      </c>
      <c r="BJ101">
        <v>0.34300000000000003</v>
      </c>
      <c r="BK101">
        <v>0.66</v>
      </c>
      <c r="BL101">
        <v>89</v>
      </c>
      <c r="BM101">
        <v>2.7</v>
      </c>
      <c r="BN101">
        <v>144</v>
      </c>
    </row>
    <row r="102" spans="1:66">
      <c r="A102">
        <v>344145</v>
      </c>
      <c r="B102">
        <v>6688509</v>
      </c>
      <c r="C102" t="s">
        <v>254</v>
      </c>
      <c r="D102">
        <v>103.5</v>
      </c>
      <c r="E102">
        <v>202</v>
      </c>
      <c r="F102">
        <v>231</v>
      </c>
      <c r="S102">
        <v>26.8</v>
      </c>
      <c r="T102">
        <v>15.7</v>
      </c>
      <c r="U102">
        <v>113</v>
      </c>
      <c r="V102">
        <v>100.5</v>
      </c>
      <c r="W102">
        <v>4.43</v>
      </c>
      <c r="Z102">
        <v>0.62</v>
      </c>
      <c r="AA102">
        <v>14.7</v>
      </c>
      <c r="AC102">
        <v>550</v>
      </c>
      <c r="AD102">
        <v>5.62</v>
      </c>
      <c r="AE102">
        <v>0.38</v>
      </c>
      <c r="AF102">
        <v>0.71</v>
      </c>
      <c r="AG102">
        <v>6.7</v>
      </c>
      <c r="AH102">
        <v>44</v>
      </c>
      <c r="AI102">
        <v>6.85</v>
      </c>
      <c r="AJ102">
        <v>20</v>
      </c>
      <c r="AL102">
        <v>2.86</v>
      </c>
      <c r="AM102">
        <v>16.600000000000001</v>
      </c>
      <c r="AN102">
        <v>0.39</v>
      </c>
      <c r="AO102">
        <v>3.1</v>
      </c>
      <c r="AQ102">
        <v>5.6000000000000001E-2</v>
      </c>
      <c r="AR102">
        <v>1.85</v>
      </c>
      <c r="AS102">
        <v>44.3</v>
      </c>
      <c r="AT102">
        <v>0.64</v>
      </c>
      <c r="AU102">
        <v>952</v>
      </c>
      <c r="AV102">
        <v>2.39</v>
      </c>
      <c r="AW102">
        <v>0.51</v>
      </c>
      <c r="AX102">
        <v>20.100000000000001</v>
      </c>
      <c r="AY102">
        <v>1610</v>
      </c>
      <c r="AZ102">
        <v>28.5</v>
      </c>
      <c r="BA102">
        <v>104.5</v>
      </c>
      <c r="BB102">
        <v>1E-3</v>
      </c>
      <c r="BC102">
        <v>0.06</v>
      </c>
      <c r="BD102">
        <v>1.47</v>
      </c>
      <c r="BE102">
        <v>5</v>
      </c>
      <c r="BG102">
        <v>2.8</v>
      </c>
      <c r="BH102">
        <v>150</v>
      </c>
      <c r="BI102">
        <v>0.06</v>
      </c>
      <c r="BJ102">
        <v>0.29599999999999999</v>
      </c>
      <c r="BK102">
        <v>0.54</v>
      </c>
      <c r="BL102">
        <v>74</v>
      </c>
      <c r="BM102">
        <v>2.2999999999999998</v>
      </c>
      <c r="BN102">
        <v>139</v>
      </c>
    </row>
    <row r="103" spans="1:66">
      <c r="A103">
        <v>344123</v>
      </c>
      <c r="B103">
        <v>6698467</v>
      </c>
      <c r="C103" t="s">
        <v>255</v>
      </c>
      <c r="D103">
        <v>165.5</v>
      </c>
      <c r="E103">
        <v>240</v>
      </c>
      <c r="F103">
        <v>233</v>
      </c>
      <c r="S103">
        <v>30.1</v>
      </c>
      <c r="T103">
        <v>52.6</v>
      </c>
      <c r="U103">
        <v>110.5</v>
      </c>
      <c r="V103">
        <v>77.2</v>
      </c>
      <c r="W103">
        <v>3.52</v>
      </c>
      <c r="Z103">
        <v>0.87</v>
      </c>
      <c r="AA103">
        <v>13.8</v>
      </c>
      <c r="AC103">
        <v>620</v>
      </c>
      <c r="AD103">
        <v>7.68</v>
      </c>
      <c r="AE103">
        <v>0.65</v>
      </c>
      <c r="AF103">
        <v>0.62</v>
      </c>
      <c r="AG103">
        <v>7.7</v>
      </c>
      <c r="AH103">
        <v>57</v>
      </c>
      <c r="AI103">
        <v>9.67</v>
      </c>
      <c r="AJ103">
        <v>31.4</v>
      </c>
      <c r="AL103">
        <v>3.35</v>
      </c>
      <c r="AM103">
        <v>18.350000000000001</v>
      </c>
      <c r="AN103">
        <v>0.51</v>
      </c>
      <c r="AO103">
        <v>3.2</v>
      </c>
      <c r="AQ103">
        <v>6.9000000000000006E-2</v>
      </c>
      <c r="AR103">
        <v>1.81</v>
      </c>
      <c r="AS103">
        <v>63.3</v>
      </c>
      <c r="AT103">
        <v>0.75</v>
      </c>
      <c r="AU103">
        <v>1300</v>
      </c>
      <c r="AV103">
        <v>3.82</v>
      </c>
      <c r="AW103">
        <v>0.51</v>
      </c>
      <c r="AX103">
        <v>28.5</v>
      </c>
      <c r="AY103">
        <v>2540</v>
      </c>
      <c r="AZ103">
        <v>26.7</v>
      </c>
      <c r="BA103">
        <v>114</v>
      </c>
      <c r="BB103">
        <v>2E-3</v>
      </c>
      <c r="BC103">
        <v>0.09</v>
      </c>
      <c r="BD103">
        <v>1.83</v>
      </c>
      <c r="BE103">
        <v>8</v>
      </c>
      <c r="BG103">
        <v>2.6</v>
      </c>
      <c r="BH103">
        <v>162</v>
      </c>
      <c r="BI103">
        <v>0.08</v>
      </c>
      <c r="BJ103">
        <v>0.28299999999999997</v>
      </c>
      <c r="BK103">
        <v>0.61</v>
      </c>
      <c r="BL103">
        <v>90</v>
      </c>
      <c r="BM103">
        <v>2</v>
      </c>
      <c r="BN103">
        <v>209</v>
      </c>
    </row>
    <row r="104" spans="1:66">
      <c r="A104">
        <v>344015</v>
      </c>
      <c r="B104">
        <v>6698221</v>
      </c>
      <c r="C104" t="s">
        <v>256</v>
      </c>
      <c r="D104">
        <v>127.5</v>
      </c>
      <c r="E104">
        <v>146</v>
      </c>
      <c r="F104">
        <v>125</v>
      </c>
      <c r="S104">
        <v>15.4</v>
      </c>
      <c r="T104">
        <v>18.100000000000001</v>
      </c>
      <c r="U104">
        <v>75.2</v>
      </c>
      <c r="V104">
        <v>63.7</v>
      </c>
      <c r="W104">
        <v>2.93</v>
      </c>
      <c r="Z104">
        <v>0.94</v>
      </c>
      <c r="AA104">
        <v>6.2</v>
      </c>
      <c r="AC104">
        <v>540</v>
      </c>
      <c r="AD104">
        <v>3.73</v>
      </c>
      <c r="AE104">
        <v>0.24</v>
      </c>
      <c r="AF104">
        <v>1.94</v>
      </c>
      <c r="AG104">
        <v>5</v>
      </c>
      <c r="AH104">
        <v>39</v>
      </c>
      <c r="AI104">
        <v>6.35</v>
      </c>
      <c r="AJ104">
        <v>26.3</v>
      </c>
      <c r="AL104">
        <v>2.35</v>
      </c>
      <c r="AM104">
        <v>13.35</v>
      </c>
      <c r="AN104">
        <v>0.31</v>
      </c>
      <c r="AO104">
        <v>2.2000000000000002</v>
      </c>
      <c r="AQ104">
        <v>3.7999999999999999E-2</v>
      </c>
      <c r="AR104">
        <v>1.28</v>
      </c>
      <c r="AS104">
        <v>28.8</v>
      </c>
      <c r="AT104">
        <v>0.56999999999999995</v>
      </c>
      <c r="AU104">
        <v>1540</v>
      </c>
      <c r="AV104">
        <v>2.25</v>
      </c>
      <c r="AW104">
        <v>0.63</v>
      </c>
      <c r="AX104">
        <v>15</v>
      </c>
      <c r="AY104">
        <v>4170</v>
      </c>
      <c r="AZ104">
        <v>17.2</v>
      </c>
      <c r="BA104">
        <v>115</v>
      </c>
      <c r="BB104">
        <v>1E-3</v>
      </c>
      <c r="BC104">
        <v>0.17</v>
      </c>
      <c r="BD104">
        <v>0.82</v>
      </c>
      <c r="BE104">
        <v>5</v>
      </c>
      <c r="BG104">
        <v>1.9</v>
      </c>
      <c r="BH104">
        <v>141.5</v>
      </c>
      <c r="BI104">
        <v>0.05</v>
      </c>
      <c r="BJ104">
        <v>0.247</v>
      </c>
      <c r="BK104">
        <v>0.41</v>
      </c>
      <c r="BL104">
        <v>61</v>
      </c>
      <c r="BM104">
        <v>1.6</v>
      </c>
      <c r="BN104">
        <v>178</v>
      </c>
    </row>
    <row r="105" spans="1:66">
      <c r="A105">
        <v>344558</v>
      </c>
      <c r="B105">
        <v>6694968</v>
      </c>
      <c r="C105" t="s">
        <v>257</v>
      </c>
      <c r="D105">
        <v>25.4</v>
      </c>
      <c r="E105">
        <v>41.2</v>
      </c>
      <c r="F105">
        <v>73.400000000000006</v>
      </c>
      <c r="S105">
        <v>10.1</v>
      </c>
      <c r="T105">
        <v>3.7</v>
      </c>
      <c r="U105">
        <v>88.7</v>
      </c>
      <c r="V105">
        <v>14</v>
      </c>
      <c r="W105">
        <v>0.93</v>
      </c>
      <c r="Z105">
        <v>0.27</v>
      </c>
      <c r="AA105">
        <v>15.7</v>
      </c>
      <c r="AC105">
        <v>460</v>
      </c>
      <c r="AD105">
        <v>2.0099999999999998</v>
      </c>
      <c r="AE105">
        <v>0.37</v>
      </c>
      <c r="AF105">
        <v>0.53</v>
      </c>
      <c r="AG105">
        <v>11.1</v>
      </c>
      <c r="AH105">
        <v>61</v>
      </c>
      <c r="AI105">
        <v>7.41</v>
      </c>
      <c r="AJ105">
        <v>56.2</v>
      </c>
      <c r="AL105">
        <v>2.68</v>
      </c>
      <c r="AM105">
        <v>12.65</v>
      </c>
      <c r="AN105">
        <v>0.19</v>
      </c>
      <c r="AO105">
        <v>2.7</v>
      </c>
      <c r="AQ105">
        <v>4.3999999999999997E-2</v>
      </c>
      <c r="AR105">
        <v>1.74</v>
      </c>
      <c r="AS105">
        <v>22.1</v>
      </c>
      <c r="AT105">
        <v>0.56000000000000005</v>
      </c>
      <c r="AU105">
        <v>440</v>
      </c>
      <c r="AV105">
        <v>8.65</v>
      </c>
      <c r="AW105">
        <v>0.18</v>
      </c>
      <c r="AX105">
        <v>35</v>
      </c>
      <c r="AY105">
        <v>730</v>
      </c>
      <c r="AZ105">
        <v>23.2</v>
      </c>
      <c r="BA105">
        <v>88.1</v>
      </c>
      <c r="BB105">
        <v>1E-3</v>
      </c>
      <c r="BC105">
        <v>0.03</v>
      </c>
      <c r="BD105">
        <v>2.79</v>
      </c>
      <c r="BE105">
        <v>4</v>
      </c>
      <c r="BG105">
        <v>1.5</v>
      </c>
      <c r="BH105">
        <v>67.599999999999994</v>
      </c>
      <c r="BI105">
        <v>0.09</v>
      </c>
      <c r="BJ105">
        <v>0.31900000000000001</v>
      </c>
      <c r="BK105">
        <v>0.8</v>
      </c>
      <c r="BL105">
        <v>181</v>
      </c>
      <c r="BM105">
        <v>1.4</v>
      </c>
      <c r="BN105">
        <v>91</v>
      </c>
    </row>
    <row r="106" spans="1:66">
      <c r="A106">
        <v>344613</v>
      </c>
      <c r="B106">
        <v>6694980</v>
      </c>
      <c r="C106" t="s">
        <v>258</v>
      </c>
      <c r="D106">
        <v>27.1</v>
      </c>
      <c r="E106">
        <v>49.1</v>
      </c>
      <c r="F106">
        <v>89.6</v>
      </c>
      <c r="S106">
        <v>11</v>
      </c>
      <c r="T106">
        <v>4</v>
      </c>
      <c r="U106">
        <v>96</v>
      </c>
      <c r="V106">
        <v>14.9</v>
      </c>
      <c r="W106">
        <v>0.98</v>
      </c>
      <c r="Z106">
        <v>0.28999999999999998</v>
      </c>
      <c r="AA106">
        <v>16.600000000000001</v>
      </c>
      <c r="AC106">
        <v>470</v>
      </c>
      <c r="AD106">
        <v>2.1800000000000002</v>
      </c>
      <c r="AE106">
        <v>0.38</v>
      </c>
      <c r="AF106">
        <v>0.74</v>
      </c>
      <c r="AG106">
        <v>11.3</v>
      </c>
      <c r="AH106">
        <v>60</v>
      </c>
      <c r="AI106">
        <v>6.64</v>
      </c>
      <c r="AJ106">
        <v>56.5</v>
      </c>
      <c r="AL106">
        <v>2.54</v>
      </c>
      <c r="AM106">
        <v>12.5</v>
      </c>
      <c r="AN106">
        <v>0.18</v>
      </c>
      <c r="AO106">
        <v>2.9</v>
      </c>
      <c r="AQ106">
        <v>4.3999999999999997E-2</v>
      </c>
      <c r="AR106">
        <v>1.73</v>
      </c>
      <c r="AS106">
        <v>21.8</v>
      </c>
      <c r="AT106">
        <v>0.51</v>
      </c>
      <c r="AU106">
        <v>417</v>
      </c>
      <c r="AV106">
        <v>10.199999999999999</v>
      </c>
      <c r="AW106">
        <v>0.2</v>
      </c>
      <c r="AX106">
        <v>36.6</v>
      </c>
      <c r="AY106">
        <v>700</v>
      </c>
      <c r="AZ106">
        <v>22.7</v>
      </c>
      <c r="BA106">
        <v>88.9</v>
      </c>
      <c r="BB106">
        <v>1E-3</v>
      </c>
      <c r="BC106">
        <v>0.03</v>
      </c>
      <c r="BD106">
        <v>3.04</v>
      </c>
      <c r="BE106">
        <v>5</v>
      </c>
      <c r="BG106">
        <v>1.6</v>
      </c>
      <c r="BH106">
        <v>71.3</v>
      </c>
      <c r="BI106">
        <v>0.11</v>
      </c>
      <c r="BJ106">
        <v>0.32</v>
      </c>
      <c r="BK106">
        <v>0.81</v>
      </c>
      <c r="BL106">
        <v>177</v>
      </c>
      <c r="BM106">
        <v>1.5</v>
      </c>
      <c r="BN106">
        <v>92</v>
      </c>
    </row>
    <row r="107" spans="1:66">
      <c r="A107">
        <v>344651</v>
      </c>
      <c r="B107">
        <v>6694998</v>
      </c>
      <c r="C107" t="s">
        <v>259</v>
      </c>
      <c r="D107">
        <v>24.5</v>
      </c>
      <c r="E107">
        <v>45.9</v>
      </c>
      <c r="F107">
        <v>81.2</v>
      </c>
      <c r="S107">
        <v>10</v>
      </c>
      <c r="T107">
        <v>3.5</v>
      </c>
      <c r="U107">
        <v>88.7</v>
      </c>
      <c r="V107">
        <v>13.8</v>
      </c>
      <c r="W107">
        <v>0.9</v>
      </c>
      <c r="Z107">
        <v>0.26</v>
      </c>
      <c r="AA107">
        <v>14.7</v>
      </c>
      <c r="AC107">
        <v>460</v>
      </c>
      <c r="AD107">
        <v>2.09</v>
      </c>
      <c r="AE107">
        <v>0.34</v>
      </c>
      <c r="AF107">
        <v>0.57999999999999996</v>
      </c>
      <c r="AG107">
        <v>10.5</v>
      </c>
      <c r="AH107">
        <v>56</v>
      </c>
      <c r="AI107">
        <v>6.4</v>
      </c>
      <c r="AJ107">
        <v>50.1</v>
      </c>
      <c r="AL107">
        <v>2.5099999999999998</v>
      </c>
      <c r="AM107">
        <v>12</v>
      </c>
      <c r="AN107">
        <v>0.17</v>
      </c>
      <c r="AO107">
        <v>2.7</v>
      </c>
      <c r="AQ107">
        <v>4.3999999999999997E-2</v>
      </c>
      <c r="AR107">
        <v>1.68</v>
      </c>
      <c r="AS107">
        <v>20.8</v>
      </c>
      <c r="AT107">
        <v>0.53</v>
      </c>
      <c r="AU107">
        <v>428</v>
      </c>
      <c r="AV107">
        <v>8.36</v>
      </c>
      <c r="AW107">
        <v>0.21</v>
      </c>
      <c r="AX107">
        <v>33.200000000000003</v>
      </c>
      <c r="AY107">
        <v>690</v>
      </c>
      <c r="AZ107">
        <v>20.8</v>
      </c>
      <c r="BA107">
        <v>85</v>
      </c>
      <c r="BB107">
        <v>1E-3</v>
      </c>
      <c r="BC107">
        <v>0.03</v>
      </c>
      <c r="BD107">
        <v>2.69</v>
      </c>
      <c r="BE107">
        <v>4</v>
      </c>
      <c r="BG107">
        <v>1.5</v>
      </c>
      <c r="BH107">
        <v>67.8</v>
      </c>
      <c r="BI107">
        <v>0.06</v>
      </c>
      <c r="BJ107">
        <v>0.31</v>
      </c>
      <c r="BK107">
        <v>0.75</v>
      </c>
      <c r="BL107">
        <v>164</v>
      </c>
      <c r="BM107">
        <v>1.4</v>
      </c>
      <c r="BN107">
        <v>83</v>
      </c>
    </row>
    <row r="108" spans="1:66">
      <c r="A108">
        <v>344704</v>
      </c>
      <c r="B108">
        <v>6694990</v>
      </c>
      <c r="C108" t="s">
        <v>260</v>
      </c>
      <c r="D108">
        <v>23.7</v>
      </c>
      <c r="E108">
        <v>36.9</v>
      </c>
      <c r="F108">
        <v>66.2</v>
      </c>
      <c r="S108">
        <v>10</v>
      </c>
      <c r="T108">
        <v>3.7</v>
      </c>
      <c r="U108">
        <v>85.1</v>
      </c>
      <c r="V108">
        <v>12.6</v>
      </c>
      <c r="W108">
        <v>0.84</v>
      </c>
      <c r="Z108">
        <v>0.32</v>
      </c>
      <c r="AA108">
        <v>15.8</v>
      </c>
      <c r="AC108">
        <v>510</v>
      </c>
      <c r="AD108">
        <v>2.23</v>
      </c>
      <c r="AE108">
        <v>0.38</v>
      </c>
      <c r="AF108">
        <v>0.5</v>
      </c>
      <c r="AG108">
        <v>11.3</v>
      </c>
      <c r="AH108">
        <v>65</v>
      </c>
      <c r="AI108">
        <v>8.4499999999999993</v>
      </c>
      <c r="AJ108">
        <v>54.1</v>
      </c>
      <c r="AL108">
        <v>2.73</v>
      </c>
      <c r="AM108">
        <v>13.1</v>
      </c>
      <c r="AN108">
        <v>0.17</v>
      </c>
      <c r="AO108">
        <v>2.6</v>
      </c>
      <c r="AQ108">
        <v>4.7E-2</v>
      </c>
      <c r="AR108">
        <v>1.85</v>
      </c>
      <c r="AS108">
        <v>24.9</v>
      </c>
      <c r="AT108">
        <v>0.61</v>
      </c>
      <c r="AU108">
        <v>440</v>
      </c>
      <c r="AV108">
        <v>8.32</v>
      </c>
      <c r="AW108">
        <v>0.22</v>
      </c>
      <c r="AX108">
        <v>35.700000000000003</v>
      </c>
      <c r="AY108">
        <v>880</v>
      </c>
      <c r="AZ108">
        <v>25.2</v>
      </c>
      <c r="BA108">
        <v>98.7</v>
      </c>
      <c r="BB108">
        <v>1E-3</v>
      </c>
      <c r="BC108">
        <v>0.04</v>
      </c>
      <c r="BD108">
        <v>2.7</v>
      </c>
      <c r="BE108">
        <v>4</v>
      </c>
      <c r="BG108">
        <v>1.6</v>
      </c>
      <c r="BH108">
        <v>77.2</v>
      </c>
      <c r="BI108">
        <v>0.1</v>
      </c>
      <c r="BJ108">
        <v>0.30599999999999999</v>
      </c>
      <c r="BK108">
        <v>0.89</v>
      </c>
      <c r="BL108">
        <v>203</v>
      </c>
      <c r="BM108">
        <v>1.2</v>
      </c>
      <c r="BN108">
        <v>96</v>
      </c>
    </row>
    <row r="109" spans="1:66">
      <c r="A109">
        <v>344747</v>
      </c>
      <c r="B109">
        <v>6694945</v>
      </c>
      <c r="C109" t="s">
        <v>261</v>
      </c>
      <c r="D109">
        <v>38.5</v>
      </c>
      <c r="E109">
        <v>45.6</v>
      </c>
      <c r="F109">
        <v>72</v>
      </c>
      <c r="S109">
        <v>10.3</v>
      </c>
      <c r="T109">
        <v>4.5</v>
      </c>
      <c r="U109">
        <v>94.5</v>
      </c>
      <c r="V109">
        <v>14</v>
      </c>
      <c r="W109">
        <v>0.96</v>
      </c>
      <c r="Z109">
        <v>0.36</v>
      </c>
      <c r="AA109">
        <v>13.8</v>
      </c>
      <c r="AC109">
        <v>470</v>
      </c>
      <c r="AD109">
        <v>2.56</v>
      </c>
      <c r="AE109">
        <v>0.4</v>
      </c>
      <c r="AF109">
        <v>0.85</v>
      </c>
      <c r="AG109">
        <v>12.5</v>
      </c>
      <c r="AH109">
        <v>66</v>
      </c>
      <c r="AI109">
        <v>11.85</v>
      </c>
      <c r="AJ109">
        <v>83.1</v>
      </c>
      <c r="AL109">
        <v>2.84</v>
      </c>
      <c r="AM109">
        <v>13.7</v>
      </c>
      <c r="AN109">
        <v>0.19</v>
      </c>
      <c r="AO109">
        <v>2.9</v>
      </c>
      <c r="AQ109">
        <v>5.0999999999999997E-2</v>
      </c>
      <c r="AR109">
        <v>1.75</v>
      </c>
      <c r="AS109">
        <v>31.1</v>
      </c>
      <c r="AT109">
        <v>0.67</v>
      </c>
      <c r="AU109">
        <v>582</v>
      </c>
      <c r="AV109">
        <v>10.15</v>
      </c>
      <c r="AW109">
        <v>0.23</v>
      </c>
      <c r="AX109">
        <v>40.299999999999997</v>
      </c>
      <c r="AY109">
        <v>1070</v>
      </c>
      <c r="AZ109">
        <v>28.6</v>
      </c>
      <c r="BA109">
        <v>98.4</v>
      </c>
      <c r="BB109">
        <v>2E-3</v>
      </c>
      <c r="BC109">
        <v>0.06</v>
      </c>
      <c r="BD109">
        <v>2.58</v>
      </c>
      <c r="BE109">
        <v>6</v>
      </c>
      <c r="BG109">
        <v>1.6</v>
      </c>
      <c r="BH109">
        <v>85.8</v>
      </c>
      <c r="BI109">
        <v>0.12</v>
      </c>
      <c r="BJ109">
        <v>0.32700000000000001</v>
      </c>
      <c r="BK109">
        <v>0.93</v>
      </c>
      <c r="BL109">
        <v>199</v>
      </c>
      <c r="BM109">
        <v>1.5</v>
      </c>
      <c r="BN109">
        <v>108</v>
      </c>
    </row>
    <row r="110" spans="1:66">
      <c r="A110">
        <v>344784</v>
      </c>
      <c r="B110">
        <v>6694934</v>
      </c>
      <c r="C110" t="s">
        <v>262</v>
      </c>
      <c r="D110">
        <v>41.2</v>
      </c>
      <c r="E110">
        <v>55.6</v>
      </c>
      <c r="F110">
        <v>92.6</v>
      </c>
      <c r="S110">
        <v>11.8</v>
      </c>
      <c r="T110">
        <v>5.2</v>
      </c>
      <c r="U110">
        <v>102.5</v>
      </c>
      <c r="V110">
        <v>15.5</v>
      </c>
      <c r="W110">
        <v>1.05</v>
      </c>
      <c r="Z110">
        <v>0.42</v>
      </c>
      <c r="AA110">
        <v>15.4</v>
      </c>
      <c r="AC110">
        <v>500</v>
      </c>
      <c r="AD110">
        <v>2.76</v>
      </c>
      <c r="AE110">
        <v>0.43</v>
      </c>
      <c r="AF110">
        <v>0.8</v>
      </c>
      <c r="AG110">
        <v>13.9</v>
      </c>
      <c r="AH110">
        <v>70</v>
      </c>
      <c r="AI110">
        <v>12.7</v>
      </c>
      <c r="AJ110">
        <v>91.8</v>
      </c>
      <c r="AL110">
        <v>3.03</v>
      </c>
      <c r="AM110">
        <v>14.75</v>
      </c>
      <c r="AN110">
        <v>0.22</v>
      </c>
      <c r="AO110">
        <v>3.1</v>
      </c>
      <c r="AQ110">
        <v>5.5E-2</v>
      </c>
      <c r="AR110">
        <v>1.86</v>
      </c>
      <c r="AS110">
        <v>33.6</v>
      </c>
      <c r="AT110">
        <v>0.68</v>
      </c>
      <c r="AU110">
        <v>639</v>
      </c>
      <c r="AV110">
        <v>10.95</v>
      </c>
      <c r="AW110">
        <v>0.24</v>
      </c>
      <c r="AX110">
        <v>42.7</v>
      </c>
      <c r="AY110">
        <v>1090</v>
      </c>
      <c r="AZ110">
        <v>30.3</v>
      </c>
      <c r="BA110">
        <v>104</v>
      </c>
      <c r="BB110">
        <v>2E-3</v>
      </c>
      <c r="BC110">
        <v>0.06</v>
      </c>
      <c r="BD110">
        <v>2.83</v>
      </c>
      <c r="BE110">
        <v>6</v>
      </c>
      <c r="BG110">
        <v>1.8</v>
      </c>
      <c r="BH110">
        <v>90.7</v>
      </c>
      <c r="BI110">
        <v>0.12</v>
      </c>
      <c r="BJ110">
        <v>0.35299999999999998</v>
      </c>
      <c r="BK110">
        <v>1.05</v>
      </c>
      <c r="BL110">
        <v>214</v>
      </c>
      <c r="BM110">
        <v>1.6</v>
      </c>
      <c r="BN110">
        <v>110</v>
      </c>
    </row>
    <row r="111" spans="1:66">
      <c r="A111">
        <v>344821</v>
      </c>
      <c r="B111">
        <v>6694893</v>
      </c>
      <c r="C111" t="s">
        <v>263</v>
      </c>
      <c r="D111">
        <v>36.9</v>
      </c>
      <c r="E111">
        <v>40.5</v>
      </c>
      <c r="F111">
        <v>65.3</v>
      </c>
      <c r="S111">
        <v>9.6999999999999993</v>
      </c>
      <c r="T111">
        <v>4.7</v>
      </c>
      <c r="U111">
        <v>90.9</v>
      </c>
      <c r="V111">
        <v>14.5</v>
      </c>
      <c r="W111">
        <v>0.98</v>
      </c>
      <c r="Z111">
        <v>0.42</v>
      </c>
      <c r="AA111">
        <v>12.5</v>
      </c>
      <c r="AC111">
        <v>460</v>
      </c>
      <c r="AD111">
        <v>2.4700000000000002</v>
      </c>
      <c r="AE111">
        <v>0.37</v>
      </c>
      <c r="AF111">
        <v>0.69</v>
      </c>
      <c r="AG111">
        <v>11</v>
      </c>
      <c r="AH111">
        <v>66</v>
      </c>
      <c r="AI111">
        <v>11.45</v>
      </c>
      <c r="AJ111">
        <v>81.5</v>
      </c>
      <c r="AL111">
        <v>2.87</v>
      </c>
      <c r="AM111">
        <v>13.6</v>
      </c>
      <c r="AN111">
        <v>0.18</v>
      </c>
      <c r="AO111">
        <v>2.7</v>
      </c>
      <c r="AQ111">
        <v>4.9000000000000002E-2</v>
      </c>
      <c r="AR111">
        <v>1.65</v>
      </c>
      <c r="AS111">
        <v>33.6</v>
      </c>
      <c r="AT111">
        <v>0.69</v>
      </c>
      <c r="AU111">
        <v>600</v>
      </c>
      <c r="AV111">
        <v>11.55</v>
      </c>
      <c r="AW111">
        <v>0.25</v>
      </c>
      <c r="AX111">
        <v>35.799999999999997</v>
      </c>
      <c r="AY111">
        <v>1040</v>
      </c>
      <c r="AZ111">
        <v>33.1</v>
      </c>
      <c r="BA111">
        <v>92.7</v>
      </c>
      <c r="BB111">
        <v>2E-3</v>
      </c>
      <c r="BC111">
        <v>0.05</v>
      </c>
      <c r="BD111">
        <v>2.46</v>
      </c>
      <c r="BE111">
        <v>5</v>
      </c>
      <c r="BG111">
        <v>1.7</v>
      </c>
      <c r="BH111">
        <v>82.4</v>
      </c>
      <c r="BI111">
        <v>0.11</v>
      </c>
      <c r="BJ111">
        <v>0.33300000000000002</v>
      </c>
      <c r="BK111">
        <v>0.93</v>
      </c>
      <c r="BL111">
        <v>206</v>
      </c>
      <c r="BM111">
        <v>1.4</v>
      </c>
      <c r="BN111">
        <v>106</v>
      </c>
    </row>
    <row r="112" spans="1:66">
      <c r="A112">
        <v>344871</v>
      </c>
      <c r="B112">
        <v>6694880</v>
      </c>
      <c r="C112" t="s">
        <v>264</v>
      </c>
      <c r="D112">
        <v>38</v>
      </c>
      <c r="E112">
        <v>39.1</v>
      </c>
      <c r="F112">
        <v>60.8</v>
      </c>
      <c r="S112">
        <v>8.8000000000000007</v>
      </c>
      <c r="T112">
        <v>4.3</v>
      </c>
      <c r="U112">
        <v>86</v>
      </c>
      <c r="V112">
        <v>12.9</v>
      </c>
      <c r="W112">
        <v>0.87</v>
      </c>
      <c r="Z112">
        <v>0.36</v>
      </c>
      <c r="AA112">
        <v>11</v>
      </c>
      <c r="AC112">
        <v>460</v>
      </c>
      <c r="AD112">
        <v>2.2999999999999998</v>
      </c>
      <c r="AE112">
        <v>0.31</v>
      </c>
      <c r="AF112">
        <v>0.65</v>
      </c>
      <c r="AG112">
        <v>10.1</v>
      </c>
      <c r="AH112">
        <v>64</v>
      </c>
      <c r="AI112">
        <v>11.4</v>
      </c>
      <c r="AJ112">
        <v>76.2</v>
      </c>
      <c r="AL112">
        <v>2.64</v>
      </c>
      <c r="AM112">
        <v>12.45</v>
      </c>
      <c r="AN112">
        <v>0.16</v>
      </c>
      <c r="AO112">
        <v>2.6</v>
      </c>
      <c r="AQ112">
        <v>4.5999999999999999E-2</v>
      </c>
      <c r="AR112">
        <v>1.63</v>
      </c>
      <c r="AS112">
        <v>29.9</v>
      </c>
      <c r="AT112">
        <v>0.63</v>
      </c>
      <c r="AU112">
        <v>511</v>
      </c>
      <c r="AV112">
        <v>12.3</v>
      </c>
      <c r="AW112">
        <v>0.21</v>
      </c>
      <c r="AX112">
        <v>36.200000000000003</v>
      </c>
      <c r="AY112">
        <v>970</v>
      </c>
      <c r="AZ112">
        <v>26.5</v>
      </c>
      <c r="BA112">
        <v>85.5</v>
      </c>
      <c r="BB112">
        <v>2E-3</v>
      </c>
      <c r="BC112">
        <v>0.05</v>
      </c>
      <c r="BD112">
        <v>2.67</v>
      </c>
      <c r="BE112">
        <v>6</v>
      </c>
      <c r="BG112">
        <v>1.5</v>
      </c>
      <c r="BH112">
        <v>72.2</v>
      </c>
      <c r="BI112">
        <v>0.12</v>
      </c>
      <c r="BJ112">
        <v>0.308</v>
      </c>
      <c r="BK112">
        <v>0.96</v>
      </c>
      <c r="BL112">
        <v>219</v>
      </c>
      <c r="BM112">
        <v>1.2</v>
      </c>
      <c r="BN112">
        <v>96</v>
      </c>
    </row>
    <row r="113" spans="1:66">
      <c r="A113">
        <v>344928</v>
      </c>
      <c r="B113">
        <v>6694860</v>
      </c>
      <c r="C113" t="s">
        <v>265</v>
      </c>
      <c r="D113">
        <v>45.7</v>
      </c>
      <c r="E113">
        <v>44.2</v>
      </c>
      <c r="F113">
        <v>65.599999999999994</v>
      </c>
      <c r="S113">
        <v>9.6</v>
      </c>
      <c r="T113">
        <v>7.4</v>
      </c>
      <c r="U113">
        <v>93.1</v>
      </c>
      <c r="V113">
        <v>14</v>
      </c>
      <c r="W113">
        <v>0.95</v>
      </c>
      <c r="Z113">
        <v>0.44</v>
      </c>
      <c r="AA113">
        <v>13.6</v>
      </c>
      <c r="AC113">
        <v>490</v>
      </c>
      <c r="AD113">
        <v>2.54</v>
      </c>
      <c r="AE113">
        <v>0.34</v>
      </c>
      <c r="AF113">
        <v>0.72</v>
      </c>
      <c r="AG113">
        <v>11.1</v>
      </c>
      <c r="AH113">
        <v>66</v>
      </c>
      <c r="AI113">
        <v>13.2</v>
      </c>
      <c r="AJ113">
        <v>98.3</v>
      </c>
      <c r="AL113">
        <v>2.82</v>
      </c>
      <c r="AM113">
        <v>14.3</v>
      </c>
      <c r="AN113">
        <v>0.21</v>
      </c>
      <c r="AO113">
        <v>2.8</v>
      </c>
      <c r="AQ113">
        <v>5.1999999999999998E-2</v>
      </c>
      <c r="AR113">
        <v>1.68</v>
      </c>
      <c r="AS113">
        <v>34.200000000000003</v>
      </c>
      <c r="AT113">
        <v>0.68</v>
      </c>
      <c r="AU113">
        <v>618</v>
      </c>
      <c r="AV113">
        <v>15.15</v>
      </c>
      <c r="AW113">
        <v>0.23</v>
      </c>
      <c r="AX113">
        <v>42.2</v>
      </c>
      <c r="AY113">
        <v>1090</v>
      </c>
      <c r="AZ113">
        <v>32.200000000000003</v>
      </c>
      <c r="BA113">
        <v>96.9</v>
      </c>
      <c r="BB113">
        <v>3.0000000000000001E-3</v>
      </c>
      <c r="BC113">
        <v>7.0000000000000007E-2</v>
      </c>
      <c r="BD113">
        <v>3.23</v>
      </c>
      <c r="BE113">
        <v>7</v>
      </c>
      <c r="BG113">
        <v>1.7</v>
      </c>
      <c r="BH113">
        <v>78.5</v>
      </c>
      <c r="BI113">
        <v>0.14000000000000001</v>
      </c>
      <c r="BJ113">
        <v>0.316</v>
      </c>
      <c r="BK113">
        <v>1.22</v>
      </c>
      <c r="BL113">
        <v>255</v>
      </c>
      <c r="BM113">
        <v>1.5</v>
      </c>
      <c r="BN113">
        <v>110</v>
      </c>
    </row>
    <row r="114" spans="1:66">
      <c r="A114">
        <v>344953</v>
      </c>
      <c r="B114">
        <v>6694846</v>
      </c>
      <c r="C114" t="s">
        <v>266</v>
      </c>
      <c r="D114">
        <v>39.5</v>
      </c>
      <c r="E114">
        <v>42.7</v>
      </c>
      <c r="F114">
        <v>69.7</v>
      </c>
      <c r="S114">
        <v>9.1999999999999993</v>
      </c>
      <c r="T114">
        <v>4.7</v>
      </c>
      <c r="U114">
        <v>87</v>
      </c>
      <c r="V114">
        <v>13.5</v>
      </c>
      <c r="W114">
        <v>0.9</v>
      </c>
      <c r="Z114">
        <v>0.42</v>
      </c>
      <c r="AA114">
        <v>11.6</v>
      </c>
      <c r="AC114">
        <v>380</v>
      </c>
      <c r="AD114">
        <v>2.44</v>
      </c>
      <c r="AE114">
        <v>0.31</v>
      </c>
      <c r="AF114">
        <v>0.75</v>
      </c>
      <c r="AG114">
        <v>10.9</v>
      </c>
      <c r="AH114">
        <v>61</v>
      </c>
      <c r="AI114">
        <v>12.6</v>
      </c>
      <c r="AJ114">
        <v>85.4</v>
      </c>
      <c r="AL114">
        <v>2.61</v>
      </c>
      <c r="AM114">
        <v>12.6</v>
      </c>
      <c r="AN114">
        <v>0.21</v>
      </c>
      <c r="AO114">
        <v>2.6</v>
      </c>
      <c r="AQ114">
        <v>4.9000000000000002E-2</v>
      </c>
      <c r="AR114">
        <v>1.48</v>
      </c>
      <c r="AS114">
        <v>35</v>
      </c>
      <c r="AT114">
        <v>0.61</v>
      </c>
      <c r="AU114">
        <v>619</v>
      </c>
      <c r="AV114">
        <v>12.15</v>
      </c>
      <c r="AW114">
        <v>0.21</v>
      </c>
      <c r="AX114">
        <v>33.4</v>
      </c>
      <c r="AY114">
        <v>1030</v>
      </c>
      <c r="AZ114">
        <v>37.700000000000003</v>
      </c>
      <c r="BA114">
        <v>87.3</v>
      </c>
      <c r="BB114">
        <v>2E-3</v>
      </c>
      <c r="BC114">
        <v>0.05</v>
      </c>
      <c r="BD114">
        <v>2.4500000000000002</v>
      </c>
      <c r="BE114">
        <v>5</v>
      </c>
      <c r="BG114">
        <v>1.6</v>
      </c>
      <c r="BH114">
        <v>64.900000000000006</v>
      </c>
      <c r="BI114">
        <v>0.12</v>
      </c>
      <c r="BJ114">
        <v>0.307</v>
      </c>
      <c r="BK114">
        <v>0.89</v>
      </c>
      <c r="BL114">
        <v>186</v>
      </c>
      <c r="BM114">
        <v>1.3</v>
      </c>
      <c r="BN114">
        <v>108</v>
      </c>
    </row>
    <row r="115" spans="1:66">
      <c r="A115">
        <v>344987</v>
      </c>
      <c r="B115">
        <v>6694828</v>
      </c>
      <c r="C115" t="s">
        <v>267</v>
      </c>
      <c r="D115">
        <v>58.1</v>
      </c>
      <c r="E115">
        <v>51.9</v>
      </c>
      <c r="F115">
        <v>76.7</v>
      </c>
      <c r="S115">
        <v>9.8000000000000007</v>
      </c>
      <c r="T115">
        <v>5.8</v>
      </c>
      <c r="U115">
        <v>95.8</v>
      </c>
      <c r="V115">
        <v>15.2</v>
      </c>
      <c r="W115">
        <v>0.98</v>
      </c>
      <c r="Z115">
        <v>0.8</v>
      </c>
      <c r="AA115">
        <v>11.5</v>
      </c>
      <c r="AC115">
        <v>420</v>
      </c>
      <c r="AD115">
        <v>2.97</v>
      </c>
      <c r="AE115">
        <v>0.33</v>
      </c>
      <c r="AF115">
        <v>0.76</v>
      </c>
      <c r="AG115">
        <v>12.4</v>
      </c>
      <c r="AH115">
        <v>64</v>
      </c>
      <c r="AI115">
        <v>15.8</v>
      </c>
      <c r="AJ115">
        <v>118</v>
      </c>
      <c r="AL115">
        <v>3.08</v>
      </c>
      <c r="AM115">
        <v>14.2</v>
      </c>
      <c r="AN115">
        <v>0.24</v>
      </c>
      <c r="AO115">
        <v>3</v>
      </c>
      <c r="AQ115">
        <v>5.7000000000000002E-2</v>
      </c>
      <c r="AR115">
        <v>1.43</v>
      </c>
      <c r="AS115">
        <v>47.9</v>
      </c>
      <c r="AT115">
        <v>0.81</v>
      </c>
      <c r="AU115">
        <v>815</v>
      </c>
      <c r="AV115">
        <v>8.23</v>
      </c>
      <c r="AW115">
        <v>0.27</v>
      </c>
      <c r="AX115">
        <v>37.1</v>
      </c>
      <c r="AY115">
        <v>1560</v>
      </c>
      <c r="AZ115">
        <v>59.6</v>
      </c>
      <c r="BA115">
        <v>94.6</v>
      </c>
      <c r="BB115">
        <v>2E-3</v>
      </c>
      <c r="BC115">
        <v>0.08</v>
      </c>
      <c r="BD115">
        <v>2.0499999999999998</v>
      </c>
      <c r="BE115">
        <v>6</v>
      </c>
      <c r="BG115">
        <v>1.7</v>
      </c>
      <c r="BH115">
        <v>74.7</v>
      </c>
      <c r="BI115">
        <v>0.11</v>
      </c>
      <c r="BJ115">
        <v>0.32900000000000001</v>
      </c>
      <c r="BK115">
        <v>0.91</v>
      </c>
      <c r="BL115">
        <v>170</v>
      </c>
      <c r="BM115">
        <v>1.4</v>
      </c>
      <c r="BN115">
        <v>134</v>
      </c>
    </row>
    <row r="116" spans="1:66">
      <c r="A116">
        <v>345048</v>
      </c>
      <c r="B116">
        <v>6694822</v>
      </c>
      <c r="C116" t="s">
        <v>268</v>
      </c>
      <c r="D116">
        <v>75.599999999999994</v>
      </c>
      <c r="E116">
        <v>57.8</v>
      </c>
      <c r="F116">
        <v>74.5</v>
      </c>
      <c r="S116">
        <v>9.3000000000000007</v>
      </c>
      <c r="T116">
        <v>6.3</v>
      </c>
      <c r="U116">
        <v>89.2</v>
      </c>
      <c r="V116">
        <v>13</v>
      </c>
      <c r="W116">
        <v>0.84</v>
      </c>
      <c r="Z116">
        <v>1.02</v>
      </c>
      <c r="AA116">
        <v>12.2</v>
      </c>
      <c r="AC116">
        <v>370</v>
      </c>
      <c r="AD116">
        <v>3.45</v>
      </c>
      <c r="AE116">
        <v>0.33</v>
      </c>
      <c r="AF116">
        <v>1.4</v>
      </c>
      <c r="AG116">
        <v>16.2</v>
      </c>
      <c r="AH116">
        <v>65</v>
      </c>
      <c r="AI116">
        <v>18.350000000000001</v>
      </c>
      <c r="AJ116">
        <v>151.5</v>
      </c>
      <c r="AL116">
        <v>3.48</v>
      </c>
      <c r="AM116">
        <v>14</v>
      </c>
      <c r="AN116">
        <v>0.26</v>
      </c>
      <c r="AO116">
        <v>2.7</v>
      </c>
      <c r="AQ116">
        <v>6.0999999999999999E-2</v>
      </c>
      <c r="AR116">
        <v>1.37</v>
      </c>
      <c r="AS116">
        <v>51.8</v>
      </c>
      <c r="AT116">
        <v>0.94</v>
      </c>
      <c r="AU116">
        <v>1245</v>
      </c>
      <c r="AV116">
        <v>6.23</v>
      </c>
      <c r="AW116">
        <v>0.22</v>
      </c>
      <c r="AX116">
        <v>43</v>
      </c>
      <c r="AY116">
        <v>1790</v>
      </c>
      <c r="AZ116">
        <v>93.3</v>
      </c>
      <c r="BA116">
        <v>95.3</v>
      </c>
      <c r="BB116">
        <v>3.0000000000000001E-3</v>
      </c>
      <c r="BC116">
        <v>0.1</v>
      </c>
      <c r="BD116">
        <v>1.88</v>
      </c>
      <c r="BE116">
        <v>6</v>
      </c>
      <c r="BG116">
        <v>1.6</v>
      </c>
      <c r="BH116">
        <v>67.099999999999994</v>
      </c>
      <c r="BI116">
        <v>0.13</v>
      </c>
      <c r="BJ116">
        <v>0.31</v>
      </c>
      <c r="BK116">
        <v>0.9</v>
      </c>
      <c r="BL116">
        <v>162</v>
      </c>
      <c r="BM116">
        <v>1.2</v>
      </c>
      <c r="BN116">
        <v>189</v>
      </c>
    </row>
    <row r="117" spans="1:66">
      <c r="A117">
        <v>345077</v>
      </c>
      <c r="B117">
        <v>6694843</v>
      </c>
      <c r="C117" t="s">
        <v>269</v>
      </c>
      <c r="D117">
        <v>88.2</v>
      </c>
      <c r="E117">
        <v>63.1</v>
      </c>
      <c r="F117">
        <v>74.599999999999994</v>
      </c>
      <c r="S117">
        <v>9.5</v>
      </c>
      <c r="T117">
        <v>6.8</v>
      </c>
      <c r="U117">
        <v>85</v>
      </c>
      <c r="V117">
        <v>12</v>
      </c>
      <c r="W117">
        <v>0.77</v>
      </c>
      <c r="Z117">
        <v>1.34</v>
      </c>
      <c r="AA117">
        <v>11</v>
      </c>
      <c r="AC117">
        <v>360</v>
      </c>
      <c r="AD117">
        <v>3.62</v>
      </c>
      <c r="AE117">
        <v>0.34</v>
      </c>
      <c r="AF117">
        <v>1.56</v>
      </c>
      <c r="AG117">
        <v>14.9</v>
      </c>
      <c r="AH117">
        <v>66</v>
      </c>
      <c r="AI117">
        <v>18.5</v>
      </c>
      <c r="AJ117">
        <v>170.5</v>
      </c>
      <c r="AL117">
        <v>3.19</v>
      </c>
      <c r="AM117">
        <v>13.1</v>
      </c>
      <c r="AN117">
        <v>0.28000000000000003</v>
      </c>
      <c r="AO117">
        <v>2.7</v>
      </c>
      <c r="AQ117">
        <v>5.6000000000000001E-2</v>
      </c>
      <c r="AR117">
        <v>1.21</v>
      </c>
      <c r="AS117">
        <v>50.9</v>
      </c>
      <c r="AT117">
        <v>0.85</v>
      </c>
      <c r="AU117">
        <v>1020</v>
      </c>
      <c r="AV117">
        <v>5.65</v>
      </c>
      <c r="AW117">
        <v>0.21</v>
      </c>
      <c r="AX117">
        <v>43.3</v>
      </c>
      <c r="AY117">
        <v>2000</v>
      </c>
      <c r="AZ117">
        <v>99</v>
      </c>
      <c r="BA117">
        <v>89.1</v>
      </c>
      <c r="BB117">
        <v>2E-3</v>
      </c>
      <c r="BC117">
        <v>0.14000000000000001</v>
      </c>
      <c r="BD117">
        <v>1.96</v>
      </c>
      <c r="BE117">
        <v>7</v>
      </c>
      <c r="BG117">
        <v>1.5</v>
      </c>
      <c r="BH117">
        <v>73</v>
      </c>
      <c r="BI117">
        <v>0.15</v>
      </c>
      <c r="BJ117">
        <v>0.28199999999999997</v>
      </c>
      <c r="BK117">
        <v>0.89</v>
      </c>
      <c r="BL117">
        <v>154</v>
      </c>
      <c r="BM117">
        <v>1.3</v>
      </c>
      <c r="BN117">
        <v>197</v>
      </c>
    </row>
    <row r="118" spans="1:66">
      <c r="A118">
        <v>345159</v>
      </c>
      <c r="B118">
        <v>6694823</v>
      </c>
      <c r="C118" t="s">
        <v>270</v>
      </c>
      <c r="D118">
        <v>46</v>
      </c>
      <c r="E118">
        <v>38.700000000000003</v>
      </c>
      <c r="F118">
        <v>65.3</v>
      </c>
      <c r="S118">
        <v>10.1</v>
      </c>
      <c r="T118">
        <v>4.5999999999999996</v>
      </c>
      <c r="U118">
        <v>93.1</v>
      </c>
      <c r="V118">
        <v>15</v>
      </c>
      <c r="W118">
        <v>0.91</v>
      </c>
      <c r="Z118">
        <v>0.81</v>
      </c>
      <c r="AA118">
        <v>9</v>
      </c>
      <c r="AC118">
        <v>490</v>
      </c>
      <c r="AD118">
        <v>3.87</v>
      </c>
      <c r="AE118">
        <v>0.34</v>
      </c>
      <c r="AF118">
        <v>0.94</v>
      </c>
      <c r="AG118">
        <v>14.1</v>
      </c>
      <c r="AH118">
        <v>70</v>
      </c>
      <c r="AI118">
        <v>15.25</v>
      </c>
      <c r="AJ118">
        <v>172.5</v>
      </c>
      <c r="AL118">
        <v>3.81</v>
      </c>
      <c r="AM118">
        <v>15.65</v>
      </c>
      <c r="AN118">
        <v>0.22</v>
      </c>
      <c r="AO118">
        <v>2.8</v>
      </c>
      <c r="AQ118">
        <v>5.6000000000000001E-2</v>
      </c>
      <c r="AR118">
        <v>1.33</v>
      </c>
      <c r="AS118">
        <v>49</v>
      </c>
      <c r="AT118">
        <v>1.1200000000000001</v>
      </c>
      <c r="AU118">
        <v>916</v>
      </c>
      <c r="AV118">
        <v>6.7</v>
      </c>
      <c r="AW118">
        <v>0.28999999999999998</v>
      </c>
      <c r="AX118">
        <v>40.5</v>
      </c>
      <c r="AY118">
        <v>2420</v>
      </c>
      <c r="AZ118">
        <v>153.5</v>
      </c>
      <c r="BA118">
        <v>107.5</v>
      </c>
      <c r="BB118">
        <v>2E-3</v>
      </c>
      <c r="BC118">
        <v>0.1</v>
      </c>
      <c r="BD118">
        <v>1.94</v>
      </c>
      <c r="BE118">
        <v>5</v>
      </c>
      <c r="BG118">
        <v>1.6</v>
      </c>
      <c r="BH118">
        <v>78.400000000000006</v>
      </c>
      <c r="BI118">
        <v>0.19</v>
      </c>
      <c r="BJ118">
        <v>0.32200000000000001</v>
      </c>
      <c r="BK118">
        <v>0.87</v>
      </c>
      <c r="BL118">
        <v>201</v>
      </c>
      <c r="BM118">
        <v>1.3</v>
      </c>
      <c r="BN118">
        <v>139</v>
      </c>
    </row>
    <row r="119" spans="1:66">
      <c r="A119">
        <v>345214</v>
      </c>
      <c r="B119">
        <v>6694850</v>
      </c>
      <c r="C119" t="s">
        <v>271</v>
      </c>
      <c r="D119">
        <v>42.1</v>
      </c>
      <c r="E119">
        <v>40.299999999999997</v>
      </c>
      <c r="F119">
        <v>67.2</v>
      </c>
      <c r="S119">
        <v>10.6</v>
      </c>
      <c r="T119">
        <v>4.8</v>
      </c>
      <c r="U119">
        <v>101</v>
      </c>
      <c r="V119">
        <v>16.899999999999999</v>
      </c>
      <c r="W119">
        <v>1.01</v>
      </c>
      <c r="Z119">
        <v>1.21</v>
      </c>
      <c r="AA119">
        <v>8.6</v>
      </c>
      <c r="AC119">
        <v>500</v>
      </c>
      <c r="AD119">
        <v>3.51</v>
      </c>
      <c r="AE119">
        <v>0.36</v>
      </c>
      <c r="AF119">
        <v>0.56000000000000005</v>
      </c>
      <c r="AG119">
        <v>14.1</v>
      </c>
      <c r="AH119">
        <v>73</v>
      </c>
      <c r="AI119">
        <v>15.2</v>
      </c>
      <c r="AJ119">
        <v>174</v>
      </c>
      <c r="AL119">
        <v>3.93</v>
      </c>
      <c r="AM119">
        <v>16.899999999999999</v>
      </c>
      <c r="AN119">
        <v>0.19</v>
      </c>
      <c r="AO119">
        <v>3</v>
      </c>
      <c r="AQ119">
        <v>5.8000000000000003E-2</v>
      </c>
      <c r="AR119">
        <v>1.34</v>
      </c>
      <c r="AS119">
        <v>45.5</v>
      </c>
      <c r="AT119">
        <v>1.1499999999999999</v>
      </c>
      <c r="AU119">
        <v>1000</v>
      </c>
      <c r="AV119">
        <v>7.39</v>
      </c>
      <c r="AW119">
        <v>0.36</v>
      </c>
      <c r="AX119">
        <v>38.6</v>
      </c>
      <c r="AY119">
        <v>2890</v>
      </c>
      <c r="AZ119">
        <v>112</v>
      </c>
      <c r="BA119">
        <v>112.5</v>
      </c>
      <c r="BB119">
        <v>2E-3</v>
      </c>
      <c r="BC119">
        <v>0.12</v>
      </c>
      <c r="BD119">
        <v>1.88</v>
      </c>
      <c r="BE119">
        <v>5</v>
      </c>
      <c r="BG119">
        <v>1.8</v>
      </c>
      <c r="BH119">
        <v>89.6</v>
      </c>
      <c r="BI119">
        <v>0.17</v>
      </c>
      <c r="BJ119">
        <v>0.35399999999999998</v>
      </c>
      <c r="BK119">
        <v>0.94</v>
      </c>
      <c r="BL119">
        <v>218</v>
      </c>
      <c r="BM119">
        <v>1.4</v>
      </c>
      <c r="BN119">
        <v>114</v>
      </c>
    </row>
    <row r="120" spans="1:66">
      <c r="A120">
        <v>345277</v>
      </c>
      <c r="B120">
        <v>6694892</v>
      </c>
      <c r="C120" t="s">
        <v>272</v>
      </c>
      <c r="D120">
        <v>56</v>
      </c>
      <c r="E120">
        <v>45.1</v>
      </c>
      <c r="F120">
        <v>66.599999999999994</v>
      </c>
      <c r="S120">
        <v>11</v>
      </c>
      <c r="T120">
        <v>5.8</v>
      </c>
      <c r="U120">
        <v>109</v>
      </c>
      <c r="V120">
        <v>17.7</v>
      </c>
      <c r="W120">
        <v>1.1299999999999999</v>
      </c>
      <c r="Z120">
        <v>1.22</v>
      </c>
      <c r="AA120">
        <v>10.5</v>
      </c>
      <c r="AC120">
        <v>540</v>
      </c>
      <c r="AD120">
        <v>3.66</v>
      </c>
      <c r="AE120">
        <v>0.39</v>
      </c>
      <c r="AF120">
        <v>0.28999999999999998</v>
      </c>
      <c r="AG120">
        <v>14.4</v>
      </c>
      <c r="AH120">
        <v>83</v>
      </c>
      <c r="AI120">
        <v>19.600000000000001</v>
      </c>
      <c r="AJ120">
        <v>236</v>
      </c>
      <c r="AL120">
        <v>4.05</v>
      </c>
      <c r="AM120">
        <v>19.149999999999999</v>
      </c>
      <c r="AN120">
        <v>0.24</v>
      </c>
      <c r="AO120">
        <v>3.3</v>
      </c>
      <c r="AQ120">
        <v>6.6000000000000003E-2</v>
      </c>
      <c r="AR120">
        <v>1.63</v>
      </c>
      <c r="AS120">
        <v>48.1</v>
      </c>
      <c r="AT120">
        <v>1.39</v>
      </c>
      <c r="AU120">
        <v>614</v>
      </c>
      <c r="AV120">
        <v>8.66</v>
      </c>
      <c r="AW120">
        <v>0.34</v>
      </c>
      <c r="AX120">
        <v>44.2</v>
      </c>
      <c r="AY120">
        <v>1960</v>
      </c>
      <c r="AZ120">
        <v>87.6</v>
      </c>
      <c r="BA120">
        <v>111.5</v>
      </c>
      <c r="BB120">
        <v>3.0000000000000001E-3</v>
      </c>
      <c r="BC120">
        <v>0.08</v>
      </c>
      <c r="BD120">
        <v>2.33</v>
      </c>
      <c r="BE120">
        <v>6</v>
      </c>
      <c r="BG120">
        <v>2</v>
      </c>
      <c r="BH120">
        <v>91.1</v>
      </c>
      <c r="BI120">
        <v>0.22</v>
      </c>
      <c r="BJ120">
        <v>0.41199999999999998</v>
      </c>
      <c r="BK120">
        <v>1.08</v>
      </c>
      <c r="BL120">
        <v>238</v>
      </c>
      <c r="BM120">
        <v>1.6</v>
      </c>
      <c r="BN120">
        <v>104</v>
      </c>
    </row>
    <row r="121" spans="1:66">
      <c r="A121">
        <v>346219</v>
      </c>
      <c r="B121">
        <v>6694558</v>
      </c>
      <c r="C121" t="s">
        <v>273</v>
      </c>
      <c r="D121">
        <v>40.9</v>
      </c>
      <c r="E121">
        <v>33.1</v>
      </c>
      <c r="F121">
        <v>51.3</v>
      </c>
      <c r="S121">
        <v>8.5</v>
      </c>
      <c r="T121">
        <v>7</v>
      </c>
      <c r="U121">
        <v>86.3</v>
      </c>
      <c r="V121">
        <v>13.7</v>
      </c>
      <c r="W121">
        <v>0.94</v>
      </c>
      <c r="Z121">
        <v>0.36</v>
      </c>
      <c r="AA121">
        <v>9.5</v>
      </c>
      <c r="AC121">
        <v>480</v>
      </c>
      <c r="AD121">
        <v>2.4700000000000002</v>
      </c>
      <c r="AE121">
        <v>0.22</v>
      </c>
      <c r="AF121">
        <v>0.73</v>
      </c>
      <c r="AG121">
        <v>9.8000000000000007</v>
      </c>
      <c r="AH121">
        <v>65</v>
      </c>
      <c r="AI121">
        <v>14.65</v>
      </c>
      <c r="AJ121">
        <v>87.7</v>
      </c>
      <c r="AL121">
        <v>3.08</v>
      </c>
      <c r="AM121">
        <v>13.55</v>
      </c>
      <c r="AN121">
        <v>0.2</v>
      </c>
      <c r="AO121">
        <v>2.5</v>
      </c>
      <c r="AQ121">
        <v>5.5E-2</v>
      </c>
      <c r="AR121">
        <v>1.38</v>
      </c>
      <c r="AS121">
        <v>38.299999999999997</v>
      </c>
      <c r="AT121">
        <v>0.9</v>
      </c>
      <c r="AU121">
        <v>544</v>
      </c>
      <c r="AV121">
        <v>3.93</v>
      </c>
      <c r="AW121">
        <v>0.42</v>
      </c>
      <c r="AX121">
        <v>28.7</v>
      </c>
      <c r="AY121">
        <v>1700</v>
      </c>
      <c r="AZ121">
        <v>16.100000000000001</v>
      </c>
      <c r="BA121">
        <v>94.8</v>
      </c>
      <c r="BB121">
        <v>3.0000000000000001E-3</v>
      </c>
      <c r="BC121">
        <v>0.13</v>
      </c>
      <c r="BD121">
        <v>1.89</v>
      </c>
      <c r="BE121">
        <v>6</v>
      </c>
      <c r="BG121">
        <v>1.7</v>
      </c>
      <c r="BH121">
        <v>98.6</v>
      </c>
      <c r="BI121">
        <v>7.0000000000000007E-2</v>
      </c>
      <c r="BJ121">
        <v>0.29399999999999998</v>
      </c>
      <c r="BK121">
        <v>0.82</v>
      </c>
      <c r="BL121">
        <v>158</v>
      </c>
      <c r="BM121">
        <v>1</v>
      </c>
      <c r="BN121">
        <v>116</v>
      </c>
    </row>
    <row r="122" spans="1:66">
      <c r="A122">
        <v>346262</v>
      </c>
      <c r="B122">
        <v>6694595</v>
      </c>
      <c r="C122" t="s">
        <v>274</v>
      </c>
      <c r="D122">
        <v>40.5</v>
      </c>
      <c r="E122">
        <v>31.3</v>
      </c>
      <c r="F122">
        <v>47.3</v>
      </c>
      <c r="S122">
        <v>8.3000000000000007</v>
      </c>
      <c r="T122">
        <v>4.5</v>
      </c>
      <c r="U122">
        <v>86.6</v>
      </c>
      <c r="V122">
        <v>12.9</v>
      </c>
      <c r="W122">
        <v>0.89</v>
      </c>
      <c r="Z122">
        <v>0.39</v>
      </c>
      <c r="AA122">
        <v>8.9</v>
      </c>
      <c r="AC122">
        <v>460</v>
      </c>
      <c r="AD122">
        <v>2.4300000000000002</v>
      </c>
      <c r="AE122">
        <v>0.21</v>
      </c>
      <c r="AF122">
        <v>0.66</v>
      </c>
      <c r="AG122">
        <v>9</v>
      </c>
      <c r="AH122">
        <v>67</v>
      </c>
      <c r="AI122">
        <v>15.1</v>
      </c>
      <c r="AJ122">
        <v>92.9</v>
      </c>
      <c r="AL122">
        <v>3.04</v>
      </c>
      <c r="AM122">
        <v>12.8</v>
      </c>
      <c r="AN122">
        <v>0.19</v>
      </c>
      <c r="AO122">
        <v>2.6</v>
      </c>
      <c r="AQ122">
        <v>5.1999999999999998E-2</v>
      </c>
      <c r="AR122">
        <v>1.36</v>
      </c>
      <c r="AS122">
        <v>36.9</v>
      </c>
      <c r="AT122">
        <v>0.9</v>
      </c>
      <c r="AU122">
        <v>432</v>
      </c>
      <c r="AV122">
        <v>4.0599999999999996</v>
      </c>
      <c r="AW122">
        <v>0.4</v>
      </c>
      <c r="AX122">
        <v>27.8</v>
      </c>
      <c r="AY122">
        <v>1770</v>
      </c>
      <c r="AZ122">
        <v>15.3</v>
      </c>
      <c r="BA122">
        <v>90.3</v>
      </c>
      <c r="BB122">
        <v>3.0000000000000001E-3</v>
      </c>
      <c r="BC122">
        <v>0.13</v>
      </c>
      <c r="BD122">
        <v>1.96</v>
      </c>
      <c r="BE122">
        <v>7</v>
      </c>
      <c r="BG122">
        <v>1.6</v>
      </c>
      <c r="BH122">
        <v>95.5</v>
      </c>
      <c r="BI122">
        <v>0.06</v>
      </c>
      <c r="BJ122">
        <v>0.28499999999999998</v>
      </c>
      <c r="BK122">
        <v>0.82</v>
      </c>
      <c r="BL122">
        <v>156</v>
      </c>
      <c r="BM122">
        <v>1</v>
      </c>
      <c r="BN122">
        <v>108</v>
      </c>
    </row>
    <row r="123" spans="1:66">
      <c r="A123">
        <v>346366</v>
      </c>
      <c r="B123">
        <v>6694575</v>
      </c>
      <c r="C123" t="s">
        <v>275</v>
      </c>
      <c r="D123">
        <v>27.2</v>
      </c>
      <c r="E123">
        <v>38.799999999999997</v>
      </c>
      <c r="F123">
        <v>65.5</v>
      </c>
      <c r="S123">
        <v>8.8000000000000007</v>
      </c>
      <c r="T123">
        <v>3</v>
      </c>
      <c r="U123">
        <v>83.8</v>
      </c>
      <c r="V123">
        <v>17.600000000000001</v>
      </c>
      <c r="W123">
        <v>1.1000000000000001</v>
      </c>
      <c r="Z123">
        <v>0.18</v>
      </c>
      <c r="AA123">
        <v>8.9</v>
      </c>
      <c r="AC123">
        <v>450</v>
      </c>
      <c r="AD123">
        <v>1.8</v>
      </c>
      <c r="AE123">
        <v>0.16</v>
      </c>
      <c r="AF123">
        <v>0.61</v>
      </c>
      <c r="AG123">
        <v>9.6999999999999993</v>
      </c>
      <c r="AH123">
        <v>56</v>
      </c>
      <c r="AI123">
        <v>8.9700000000000006</v>
      </c>
      <c r="AJ123">
        <v>46</v>
      </c>
      <c r="AL123">
        <v>3.32</v>
      </c>
      <c r="AM123">
        <v>11.85</v>
      </c>
      <c r="AN123">
        <v>0.12</v>
      </c>
      <c r="AO123">
        <v>2.4</v>
      </c>
      <c r="AQ123">
        <v>4.8000000000000001E-2</v>
      </c>
      <c r="AR123">
        <v>1.44</v>
      </c>
      <c r="AS123">
        <v>27.6</v>
      </c>
      <c r="AT123">
        <v>0.81</v>
      </c>
      <c r="AU123">
        <v>469</v>
      </c>
      <c r="AV123">
        <v>3.35</v>
      </c>
      <c r="AW123">
        <v>0.42</v>
      </c>
      <c r="AX123">
        <v>26.6</v>
      </c>
      <c r="AY123">
        <v>1340</v>
      </c>
      <c r="AZ123">
        <v>14.3</v>
      </c>
      <c r="BA123">
        <v>89.6</v>
      </c>
      <c r="BB123">
        <v>1E-3</v>
      </c>
      <c r="BC123">
        <v>7.0000000000000007E-2</v>
      </c>
      <c r="BD123">
        <v>1.44</v>
      </c>
      <c r="BE123">
        <v>2</v>
      </c>
      <c r="BG123">
        <v>1.6</v>
      </c>
      <c r="BH123">
        <v>76</v>
      </c>
      <c r="BI123">
        <v>0.05</v>
      </c>
      <c r="BJ123">
        <v>0.43</v>
      </c>
      <c r="BK123">
        <v>0.92</v>
      </c>
      <c r="BL123">
        <v>158</v>
      </c>
      <c r="BM123">
        <v>1.1000000000000001</v>
      </c>
      <c r="BN123">
        <v>125</v>
      </c>
    </row>
    <row r="124" spans="1:66">
      <c r="A124">
        <v>346403</v>
      </c>
      <c r="B124">
        <v>6694600</v>
      </c>
      <c r="C124" t="s">
        <v>276</v>
      </c>
      <c r="D124">
        <v>20.3</v>
      </c>
      <c r="E124">
        <v>38.6</v>
      </c>
      <c r="F124">
        <v>66.8</v>
      </c>
      <c r="S124">
        <v>9</v>
      </c>
      <c r="T124">
        <v>3.9</v>
      </c>
      <c r="U124">
        <v>98.6</v>
      </c>
      <c r="V124">
        <v>19</v>
      </c>
      <c r="W124">
        <v>1.1499999999999999</v>
      </c>
      <c r="Z124">
        <v>0.15</v>
      </c>
      <c r="AA124">
        <v>10.6</v>
      </c>
      <c r="AC124">
        <v>460</v>
      </c>
      <c r="AD124">
        <v>1.99</v>
      </c>
      <c r="AE124">
        <v>0.17</v>
      </c>
      <c r="AF124">
        <v>0.7</v>
      </c>
      <c r="AG124">
        <v>10.199999999999999</v>
      </c>
      <c r="AH124">
        <v>55</v>
      </c>
      <c r="AI124">
        <v>7.68</v>
      </c>
      <c r="AJ124">
        <v>38.799999999999997</v>
      </c>
      <c r="AL124">
        <v>3.41</v>
      </c>
      <c r="AM124">
        <v>12.15</v>
      </c>
      <c r="AN124">
        <v>0.12</v>
      </c>
      <c r="AO124">
        <v>2.7</v>
      </c>
      <c r="AQ124">
        <v>4.3999999999999997E-2</v>
      </c>
      <c r="AR124">
        <v>1.5</v>
      </c>
      <c r="AS124">
        <v>28.6</v>
      </c>
      <c r="AT124">
        <v>0.84</v>
      </c>
      <c r="AU124">
        <v>487</v>
      </c>
      <c r="AV124">
        <v>3.72</v>
      </c>
      <c r="AW124">
        <v>0.44</v>
      </c>
      <c r="AX124">
        <v>29.3</v>
      </c>
      <c r="AY124">
        <v>1280</v>
      </c>
      <c r="AZ124">
        <v>15.6</v>
      </c>
      <c r="BA124">
        <v>90</v>
      </c>
      <c r="BB124">
        <v>1E-3</v>
      </c>
      <c r="BC124">
        <v>0.06</v>
      </c>
      <c r="BD124">
        <v>1.53</v>
      </c>
      <c r="BE124">
        <v>2</v>
      </c>
      <c r="BG124">
        <v>1.7</v>
      </c>
      <c r="BH124">
        <v>72</v>
      </c>
      <c r="BI124">
        <v>0.05</v>
      </c>
      <c r="BJ124">
        <v>0.46</v>
      </c>
      <c r="BK124">
        <v>1.08</v>
      </c>
      <c r="BL124">
        <v>165</v>
      </c>
      <c r="BM124">
        <v>1.1000000000000001</v>
      </c>
      <c r="BN124">
        <v>131</v>
      </c>
    </row>
    <row r="125" spans="1:66">
      <c r="A125">
        <v>346929</v>
      </c>
      <c r="B125">
        <v>6694818</v>
      </c>
      <c r="C125" t="s">
        <v>277</v>
      </c>
      <c r="D125">
        <v>23.5</v>
      </c>
      <c r="E125">
        <v>33.799999999999997</v>
      </c>
      <c r="F125">
        <v>67.099999999999994</v>
      </c>
      <c r="S125">
        <v>8.5</v>
      </c>
      <c r="T125">
        <v>3.7</v>
      </c>
      <c r="U125">
        <v>88.4</v>
      </c>
      <c r="V125">
        <v>15.9</v>
      </c>
      <c r="W125">
        <v>0.99</v>
      </c>
      <c r="Z125">
        <v>0.18</v>
      </c>
      <c r="AA125">
        <v>6.7</v>
      </c>
      <c r="AC125">
        <v>410</v>
      </c>
      <c r="AD125">
        <v>1.6</v>
      </c>
      <c r="AE125">
        <v>0.16</v>
      </c>
      <c r="AF125">
        <v>0.67</v>
      </c>
      <c r="AG125">
        <v>9.9</v>
      </c>
      <c r="AH125">
        <v>51</v>
      </c>
      <c r="AI125">
        <v>6.84</v>
      </c>
      <c r="AJ125">
        <v>36.9</v>
      </c>
      <c r="AL125">
        <v>2.8</v>
      </c>
      <c r="AM125">
        <v>11.45</v>
      </c>
      <c r="AN125">
        <v>0.13</v>
      </c>
      <c r="AO125">
        <v>2.4</v>
      </c>
      <c r="AQ125">
        <v>4.1000000000000002E-2</v>
      </c>
      <c r="AR125">
        <v>1.5</v>
      </c>
      <c r="AS125">
        <v>25</v>
      </c>
      <c r="AT125">
        <v>1.01</v>
      </c>
      <c r="AU125">
        <v>455</v>
      </c>
      <c r="AV125">
        <v>4.4000000000000004</v>
      </c>
      <c r="AW125">
        <v>0.39</v>
      </c>
      <c r="AX125">
        <v>25.4</v>
      </c>
      <c r="AY125">
        <v>1110</v>
      </c>
      <c r="AZ125">
        <v>14.7</v>
      </c>
      <c r="BA125">
        <v>85.8</v>
      </c>
      <c r="BB125">
        <v>2E-3</v>
      </c>
      <c r="BC125">
        <v>0.08</v>
      </c>
      <c r="BD125">
        <v>1.73</v>
      </c>
      <c r="BE125">
        <v>3</v>
      </c>
      <c r="BG125">
        <v>1.6</v>
      </c>
      <c r="BH125">
        <v>73.3</v>
      </c>
      <c r="BI125">
        <v>0.06</v>
      </c>
      <c r="BJ125">
        <v>0.40899999999999997</v>
      </c>
      <c r="BK125">
        <v>0.86</v>
      </c>
      <c r="BL125">
        <v>150</v>
      </c>
      <c r="BM125">
        <v>0.9</v>
      </c>
      <c r="BN125">
        <v>104</v>
      </c>
    </row>
    <row r="126" spans="1:66">
      <c r="A126">
        <v>344105</v>
      </c>
      <c r="B126">
        <v>6697376</v>
      </c>
      <c r="C126" t="s">
        <v>278</v>
      </c>
      <c r="D126">
        <v>88.8</v>
      </c>
      <c r="E126">
        <v>197.5</v>
      </c>
      <c r="F126">
        <v>248</v>
      </c>
      <c r="S126">
        <v>42.6</v>
      </c>
      <c r="T126">
        <v>5</v>
      </c>
      <c r="U126">
        <v>112.5</v>
      </c>
      <c r="V126">
        <v>55.7</v>
      </c>
      <c r="W126">
        <v>2.31</v>
      </c>
      <c r="Z126">
        <v>0.41</v>
      </c>
      <c r="AA126">
        <v>22.2</v>
      </c>
      <c r="AC126">
        <v>450</v>
      </c>
      <c r="AD126">
        <v>17.7</v>
      </c>
      <c r="AE126">
        <v>0.77</v>
      </c>
      <c r="AF126">
        <v>0.79</v>
      </c>
      <c r="AG126">
        <v>16.600000000000001</v>
      </c>
      <c r="AH126">
        <v>67</v>
      </c>
      <c r="AI126">
        <v>15.8</v>
      </c>
      <c r="AJ126">
        <v>54.5</v>
      </c>
      <c r="AL126">
        <v>4.3099999999999996</v>
      </c>
      <c r="AM126">
        <v>20.5</v>
      </c>
      <c r="AN126">
        <v>0.36</v>
      </c>
      <c r="AO126">
        <v>3.8</v>
      </c>
      <c r="AQ126">
        <v>7.4999999999999997E-2</v>
      </c>
      <c r="AR126">
        <v>1.58</v>
      </c>
      <c r="AS126">
        <v>96.1</v>
      </c>
      <c r="AT126">
        <v>3.85</v>
      </c>
      <c r="AU126">
        <v>1415</v>
      </c>
      <c r="AV126">
        <v>3.3</v>
      </c>
      <c r="AW126">
        <v>0.36</v>
      </c>
      <c r="AX126">
        <v>44.7</v>
      </c>
      <c r="AY126">
        <v>1130</v>
      </c>
      <c r="AZ126">
        <v>72.7</v>
      </c>
      <c r="BA126">
        <v>127.5</v>
      </c>
      <c r="BB126">
        <v>1E-3</v>
      </c>
      <c r="BC126">
        <v>0.05</v>
      </c>
      <c r="BD126">
        <v>3.49</v>
      </c>
      <c r="BE126">
        <v>5</v>
      </c>
      <c r="BG126">
        <v>3.3</v>
      </c>
      <c r="BH126">
        <v>80</v>
      </c>
      <c r="BI126">
        <v>0.08</v>
      </c>
      <c r="BJ126">
        <v>0.28499999999999998</v>
      </c>
      <c r="BK126">
        <v>1</v>
      </c>
      <c r="BL126">
        <v>116</v>
      </c>
      <c r="BM126">
        <v>4.3</v>
      </c>
      <c r="BN126">
        <v>187</v>
      </c>
    </row>
    <row r="127" spans="1:66">
      <c r="A127">
        <v>343899</v>
      </c>
      <c r="B127">
        <v>6697445</v>
      </c>
      <c r="C127" t="s">
        <v>279</v>
      </c>
      <c r="D127">
        <v>25.6</v>
      </c>
      <c r="E127">
        <v>102.5</v>
      </c>
      <c r="F127">
        <v>146</v>
      </c>
      <c r="S127">
        <v>23.6</v>
      </c>
      <c r="T127">
        <v>3.9</v>
      </c>
      <c r="U127">
        <v>94.9</v>
      </c>
      <c r="V127">
        <v>66.900000000000006</v>
      </c>
      <c r="W127">
        <v>2.92</v>
      </c>
      <c r="Z127">
        <v>0.22</v>
      </c>
      <c r="AA127">
        <v>13.8</v>
      </c>
      <c r="AC127">
        <v>480</v>
      </c>
      <c r="AD127">
        <v>5.1100000000000003</v>
      </c>
      <c r="AE127">
        <v>0.42</v>
      </c>
      <c r="AF127">
        <v>0.52</v>
      </c>
      <c r="AG127">
        <v>7.1</v>
      </c>
      <c r="AH127">
        <v>52</v>
      </c>
      <c r="AI127">
        <v>5.96</v>
      </c>
      <c r="AJ127">
        <v>19</v>
      </c>
      <c r="AL127">
        <v>3.09</v>
      </c>
      <c r="AM127">
        <v>17.75</v>
      </c>
      <c r="AN127">
        <v>0.24</v>
      </c>
      <c r="AO127">
        <v>3.1</v>
      </c>
      <c r="AQ127">
        <v>5.0999999999999997E-2</v>
      </c>
      <c r="AR127">
        <v>1.42</v>
      </c>
      <c r="AS127">
        <v>32.6</v>
      </c>
      <c r="AT127">
        <v>1</v>
      </c>
      <c r="AU127">
        <v>766</v>
      </c>
      <c r="AV127">
        <v>5.52</v>
      </c>
      <c r="AW127">
        <v>0.68</v>
      </c>
      <c r="AX127">
        <v>21.7</v>
      </c>
      <c r="AY127">
        <v>2300</v>
      </c>
      <c r="AZ127">
        <v>23.4</v>
      </c>
      <c r="BA127">
        <v>103.5</v>
      </c>
      <c r="BB127">
        <v>1E-3</v>
      </c>
      <c r="BC127">
        <v>0.06</v>
      </c>
      <c r="BD127">
        <v>1.6</v>
      </c>
      <c r="BE127">
        <v>3</v>
      </c>
      <c r="BG127">
        <v>2.7</v>
      </c>
      <c r="BH127">
        <v>97.4</v>
      </c>
      <c r="BI127">
        <v>2.5000000000000001E-2</v>
      </c>
      <c r="BJ127">
        <v>0.32100000000000001</v>
      </c>
      <c r="BK127">
        <v>0.55000000000000004</v>
      </c>
      <c r="BL127">
        <v>95</v>
      </c>
      <c r="BM127">
        <v>2.7</v>
      </c>
      <c r="BN127">
        <v>120</v>
      </c>
    </row>
    <row r="128" spans="1:66">
      <c r="A128">
        <v>343792</v>
      </c>
      <c r="B128">
        <v>6697443</v>
      </c>
      <c r="C128" t="s">
        <v>280</v>
      </c>
      <c r="D128">
        <v>35.9</v>
      </c>
      <c r="E128">
        <v>153</v>
      </c>
      <c r="F128">
        <v>236</v>
      </c>
      <c r="S128">
        <v>32.200000000000003</v>
      </c>
      <c r="T128">
        <v>5.3</v>
      </c>
      <c r="U128">
        <v>135.5</v>
      </c>
      <c r="V128">
        <v>145.5</v>
      </c>
      <c r="W128">
        <v>6.56</v>
      </c>
      <c r="Z128">
        <v>0.15</v>
      </c>
      <c r="AA128">
        <v>16.600000000000001</v>
      </c>
      <c r="AC128">
        <v>470</v>
      </c>
      <c r="AD128">
        <v>7.18</v>
      </c>
      <c r="AE128">
        <v>0.43</v>
      </c>
      <c r="AF128">
        <v>0.65</v>
      </c>
      <c r="AG128">
        <v>11.8</v>
      </c>
      <c r="AH128">
        <v>67</v>
      </c>
      <c r="AI128">
        <v>6.68</v>
      </c>
      <c r="AJ128">
        <v>26.1</v>
      </c>
      <c r="AL128">
        <v>3.96</v>
      </c>
      <c r="AM128">
        <v>18.2</v>
      </c>
      <c r="AN128">
        <v>0.28000000000000003</v>
      </c>
      <c r="AO128">
        <v>4.3</v>
      </c>
      <c r="AQ128">
        <v>5.6000000000000001E-2</v>
      </c>
      <c r="AR128">
        <v>1.66</v>
      </c>
      <c r="AS128">
        <v>42.7</v>
      </c>
      <c r="AT128">
        <v>1.68</v>
      </c>
      <c r="AU128">
        <v>978</v>
      </c>
      <c r="AV128">
        <v>4.9000000000000004</v>
      </c>
      <c r="AW128">
        <v>0.84</v>
      </c>
      <c r="AX128">
        <v>30.9</v>
      </c>
      <c r="AY128">
        <v>1470</v>
      </c>
      <c r="AZ128">
        <v>32</v>
      </c>
      <c r="BA128">
        <v>124</v>
      </c>
      <c r="BB128">
        <v>1E-3</v>
      </c>
      <c r="BC128">
        <v>0.03</v>
      </c>
      <c r="BD128">
        <v>2.2400000000000002</v>
      </c>
      <c r="BE128">
        <v>3</v>
      </c>
      <c r="BG128">
        <v>3.9</v>
      </c>
      <c r="BH128">
        <v>161.5</v>
      </c>
      <c r="BI128">
        <v>7.0000000000000007E-2</v>
      </c>
      <c r="BJ128">
        <v>0.54100000000000004</v>
      </c>
      <c r="BK128">
        <v>0.53</v>
      </c>
      <c r="BL128">
        <v>104</v>
      </c>
      <c r="BM128">
        <v>4.3</v>
      </c>
      <c r="BN128">
        <v>158</v>
      </c>
    </row>
    <row r="129" spans="1:66">
      <c r="A129">
        <v>343752</v>
      </c>
      <c r="B129">
        <v>6697448</v>
      </c>
      <c r="C129" t="s">
        <v>281</v>
      </c>
      <c r="D129">
        <v>25.3</v>
      </c>
      <c r="E129">
        <v>109</v>
      </c>
      <c r="F129">
        <v>173.5</v>
      </c>
      <c r="S129">
        <v>21.8</v>
      </c>
      <c r="T129">
        <v>3.2</v>
      </c>
      <c r="U129">
        <v>99</v>
      </c>
      <c r="V129">
        <v>46.7</v>
      </c>
      <c r="W129">
        <v>2.17</v>
      </c>
      <c r="Z129">
        <v>0.28000000000000003</v>
      </c>
      <c r="AA129">
        <v>24.1</v>
      </c>
      <c r="AC129">
        <v>420</v>
      </c>
      <c r="AD129">
        <v>3.49</v>
      </c>
      <c r="AE129">
        <v>0.4</v>
      </c>
      <c r="AF129">
        <v>0.95</v>
      </c>
      <c r="AG129">
        <v>8.6999999999999993</v>
      </c>
      <c r="AH129">
        <v>42</v>
      </c>
      <c r="AI129">
        <v>2.74</v>
      </c>
      <c r="AJ129">
        <v>30.3</v>
      </c>
      <c r="AL129">
        <v>2.66</v>
      </c>
      <c r="AM129">
        <v>11</v>
      </c>
      <c r="AN129">
        <v>0.21</v>
      </c>
      <c r="AO129">
        <v>3.1</v>
      </c>
      <c r="AQ129">
        <v>4.4999999999999998E-2</v>
      </c>
      <c r="AR129">
        <v>1.58</v>
      </c>
      <c r="AS129">
        <v>18.8</v>
      </c>
      <c r="AT129">
        <v>0.48</v>
      </c>
      <c r="AU129">
        <v>561</v>
      </c>
      <c r="AV129">
        <v>4.16</v>
      </c>
      <c r="AW129">
        <v>0.3</v>
      </c>
      <c r="AX129">
        <v>30.4</v>
      </c>
      <c r="AY129">
        <v>770</v>
      </c>
      <c r="AZ129">
        <v>28.5</v>
      </c>
      <c r="BA129">
        <v>73.3</v>
      </c>
      <c r="BB129">
        <v>1E-3</v>
      </c>
      <c r="BC129">
        <v>0.02</v>
      </c>
      <c r="BD129">
        <v>3.75</v>
      </c>
      <c r="BE129">
        <v>4</v>
      </c>
      <c r="BG129">
        <v>1.7</v>
      </c>
      <c r="BH129">
        <v>65.099999999999994</v>
      </c>
      <c r="BI129">
        <v>0.08</v>
      </c>
      <c r="BJ129">
        <v>0.29499999999999998</v>
      </c>
      <c r="BK129">
        <v>0.64</v>
      </c>
      <c r="BL129">
        <v>136</v>
      </c>
      <c r="BM129">
        <v>2.5</v>
      </c>
      <c r="BN129">
        <v>127</v>
      </c>
    </row>
    <row r="130" spans="1:66">
      <c r="A130">
        <v>343699</v>
      </c>
      <c r="B130">
        <v>6697465</v>
      </c>
      <c r="C130" t="s">
        <v>282</v>
      </c>
      <c r="D130">
        <v>34.799999999999997</v>
      </c>
      <c r="E130">
        <v>161</v>
      </c>
      <c r="F130">
        <v>234</v>
      </c>
      <c r="S130">
        <v>36.799999999999997</v>
      </c>
      <c r="T130">
        <v>11.8</v>
      </c>
      <c r="U130">
        <v>107</v>
      </c>
      <c r="V130">
        <v>113</v>
      </c>
      <c r="W130">
        <v>4.9400000000000004</v>
      </c>
      <c r="Z130">
        <v>0.19</v>
      </c>
      <c r="AA130">
        <v>20.2</v>
      </c>
      <c r="AC130">
        <v>630</v>
      </c>
      <c r="AD130">
        <v>5.54</v>
      </c>
      <c r="AE130">
        <v>0.52</v>
      </c>
      <c r="AF130">
        <v>0.43</v>
      </c>
      <c r="AG130">
        <v>9.6</v>
      </c>
      <c r="AH130">
        <v>56</v>
      </c>
      <c r="AI130">
        <v>7.25</v>
      </c>
      <c r="AJ130">
        <v>29.5</v>
      </c>
      <c r="AL130">
        <v>3.83</v>
      </c>
      <c r="AM130">
        <v>21.6</v>
      </c>
      <c r="AN130">
        <v>0.28000000000000003</v>
      </c>
      <c r="AO130">
        <v>3.4</v>
      </c>
      <c r="AQ130">
        <v>5.1999999999999998E-2</v>
      </c>
      <c r="AR130">
        <v>1.62</v>
      </c>
      <c r="AS130">
        <v>38.5</v>
      </c>
      <c r="AT130">
        <v>1.1599999999999999</v>
      </c>
      <c r="AU130">
        <v>972</v>
      </c>
      <c r="AV130">
        <v>14.2</v>
      </c>
      <c r="AW130">
        <v>0.99</v>
      </c>
      <c r="AX130">
        <v>26.6</v>
      </c>
      <c r="AY130">
        <v>1320</v>
      </c>
      <c r="AZ130">
        <v>30.2</v>
      </c>
      <c r="BA130">
        <v>102</v>
      </c>
      <c r="BB130">
        <v>1E-3</v>
      </c>
      <c r="BC130">
        <v>0.04</v>
      </c>
      <c r="BD130">
        <v>2.12</v>
      </c>
      <c r="BE130">
        <v>3</v>
      </c>
      <c r="BG130">
        <v>6.2</v>
      </c>
      <c r="BH130">
        <v>133.5</v>
      </c>
      <c r="BI130">
        <v>7.0000000000000007E-2</v>
      </c>
      <c r="BJ130">
        <v>0.38100000000000001</v>
      </c>
      <c r="BK130">
        <v>0.6</v>
      </c>
      <c r="BL130">
        <v>102</v>
      </c>
      <c r="BM130">
        <v>4.9000000000000004</v>
      </c>
      <c r="BN130">
        <v>116</v>
      </c>
    </row>
    <row r="131" spans="1:66">
      <c r="A131">
        <v>343662</v>
      </c>
      <c r="B131">
        <v>6697486</v>
      </c>
      <c r="C131" t="s">
        <v>283</v>
      </c>
      <c r="D131">
        <v>44.5</v>
      </c>
      <c r="E131">
        <v>174.5</v>
      </c>
      <c r="F131">
        <v>321</v>
      </c>
      <c r="S131">
        <v>33.6</v>
      </c>
      <c r="T131">
        <v>7.8</v>
      </c>
      <c r="U131">
        <v>110.5</v>
      </c>
      <c r="V131">
        <v>105</v>
      </c>
      <c r="W131">
        <v>5.08</v>
      </c>
      <c r="Z131">
        <v>0.12</v>
      </c>
      <c r="AA131">
        <v>16.8</v>
      </c>
      <c r="AC131">
        <v>560</v>
      </c>
      <c r="AD131">
        <v>5.91</v>
      </c>
      <c r="AE131">
        <v>0.41</v>
      </c>
      <c r="AF131">
        <v>1.08</v>
      </c>
      <c r="AG131">
        <v>9.1999999999999993</v>
      </c>
      <c r="AH131">
        <v>62</v>
      </c>
      <c r="AI131">
        <v>5.04</v>
      </c>
      <c r="AJ131">
        <v>26.9</v>
      </c>
      <c r="AL131">
        <v>3.41</v>
      </c>
      <c r="AM131">
        <v>17.7</v>
      </c>
      <c r="AN131">
        <v>0.32</v>
      </c>
      <c r="AO131">
        <v>3.5</v>
      </c>
      <c r="AQ131">
        <v>5.6000000000000001E-2</v>
      </c>
      <c r="AR131">
        <v>1.57</v>
      </c>
      <c r="AS131">
        <v>35.6</v>
      </c>
      <c r="AT131">
        <v>0.96</v>
      </c>
      <c r="AU131">
        <v>1105</v>
      </c>
      <c r="AV131">
        <v>9.26</v>
      </c>
      <c r="AW131">
        <v>0.87</v>
      </c>
      <c r="AX131">
        <v>31</v>
      </c>
      <c r="AY131">
        <v>1260</v>
      </c>
      <c r="AZ131">
        <v>26.3</v>
      </c>
      <c r="BA131">
        <v>94.8</v>
      </c>
      <c r="BB131">
        <v>1E-3</v>
      </c>
      <c r="BC131">
        <v>0.04</v>
      </c>
      <c r="BD131">
        <v>2.0299999999999998</v>
      </c>
      <c r="BE131">
        <v>4</v>
      </c>
      <c r="BG131">
        <v>2.9</v>
      </c>
      <c r="BH131">
        <v>138.5</v>
      </c>
      <c r="BI131">
        <v>0.05</v>
      </c>
      <c r="BJ131">
        <v>0.42399999999999999</v>
      </c>
      <c r="BK131">
        <v>0.53</v>
      </c>
      <c r="BL131">
        <v>99</v>
      </c>
      <c r="BM131">
        <v>3.3</v>
      </c>
      <c r="BN131">
        <v>171</v>
      </c>
    </row>
    <row r="132" spans="1:66">
      <c r="A132">
        <v>343611</v>
      </c>
      <c r="B132">
        <v>6697493</v>
      </c>
      <c r="C132" t="s">
        <v>284</v>
      </c>
      <c r="D132">
        <v>31.7</v>
      </c>
      <c r="E132">
        <v>145.5</v>
      </c>
      <c r="F132">
        <v>234</v>
      </c>
      <c r="S132">
        <v>31.7</v>
      </c>
      <c r="T132">
        <v>7.1</v>
      </c>
      <c r="U132">
        <v>114.5</v>
      </c>
      <c r="V132">
        <v>132</v>
      </c>
      <c r="W132">
        <v>6.14</v>
      </c>
      <c r="Z132">
        <v>0.13</v>
      </c>
      <c r="AA132">
        <v>15.6</v>
      </c>
      <c r="AC132">
        <v>570</v>
      </c>
      <c r="AD132">
        <v>5.19</v>
      </c>
      <c r="AE132">
        <v>0.34</v>
      </c>
      <c r="AF132">
        <v>0.56000000000000005</v>
      </c>
      <c r="AG132">
        <v>9.4</v>
      </c>
      <c r="AH132">
        <v>64</v>
      </c>
      <c r="AI132">
        <v>4.5599999999999996</v>
      </c>
      <c r="AJ132">
        <v>24.3</v>
      </c>
      <c r="AL132">
        <v>3.54</v>
      </c>
      <c r="AM132">
        <v>18.149999999999999</v>
      </c>
      <c r="AN132">
        <v>0.26</v>
      </c>
      <c r="AO132">
        <v>3.7</v>
      </c>
      <c r="AQ132">
        <v>5.1999999999999998E-2</v>
      </c>
      <c r="AR132">
        <v>1.75</v>
      </c>
      <c r="AS132">
        <v>36.799999999999997</v>
      </c>
      <c r="AT132">
        <v>0.95</v>
      </c>
      <c r="AU132">
        <v>718</v>
      </c>
      <c r="AV132">
        <v>6.59</v>
      </c>
      <c r="AW132">
        <v>1.05</v>
      </c>
      <c r="AX132">
        <v>28.6</v>
      </c>
      <c r="AY132">
        <v>1070</v>
      </c>
      <c r="AZ132">
        <v>25.8</v>
      </c>
      <c r="BA132">
        <v>99</v>
      </c>
      <c r="BB132">
        <v>1E-3</v>
      </c>
      <c r="BC132">
        <v>0.02</v>
      </c>
      <c r="BD132">
        <v>2.0499999999999998</v>
      </c>
      <c r="BE132">
        <v>3</v>
      </c>
      <c r="BG132">
        <v>3.4</v>
      </c>
      <c r="BH132">
        <v>157.5</v>
      </c>
      <c r="BI132">
        <v>0.06</v>
      </c>
      <c r="BJ132">
        <v>0.47</v>
      </c>
      <c r="BK132">
        <v>0.49</v>
      </c>
      <c r="BL132">
        <v>96</v>
      </c>
      <c r="BM132">
        <v>3.4</v>
      </c>
      <c r="BN132">
        <v>125</v>
      </c>
    </row>
    <row r="133" spans="1:66">
      <c r="A133">
        <v>343569</v>
      </c>
      <c r="B133">
        <v>6697514</v>
      </c>
      <c r="C133" t="s">
        <v>285</v>
      </c>
      <c r="D133">
        <v>36.299999999999997</v>
      </c>
      <c r="E133">
        <v>171</v>
      </c>
      <c r="F133">
        <v>257</v>
      </c>
      <c r="S133">
        <v>36.6</v>
      </c>
      <c r="T133">
        <v>10</v>
      </c>
      <c r="U133">
        <v>109</v>
      </c>
      <c r="V133">
        <v>103.5</v>
      </c>
      <c r="W133">
        <v>4.76</v>
      </c>
      <c r="Z133">
        <v>0.27</v>
      </c>
      <c r="AA133">
        <v>24.9</v>
      </c>
      <c r="AC133">
        <v>540</v>
      </c>
      <c r="AD133">
        <v>5.8</v>
      </c>
      <c r="AE133">
        <v>0.45</v>
      </c>
      <c r="AF133">
        <v>0.69</v>
      </c>
      <c r="AG133">
        <v>10.8</v>
      </c>
      <c r="AH133">
        <v>61</v>
      </c>
      <c r="AI133">
        <v>6.96</v>
      </c>
      <c r="AJ133">
        <v>30.7</v>
      </c>
      <c r="AL133">
        <v>3.73</v>
      </c>
      <c r="AM133">
        <v>18.399999999999999</v>
      </c>
      <c r="AN133">
        <v>0.28000000000000003</v>
      </c>
      <c r="AO133">
        <v>3.4</v>
      </c>
      <c r="AQ133">
        <v>6.3E-2</v>
      </c>
      <c r="AR133">
        <v>1.81</v>
      </c>
      <c r="AS133">
        <v>40.799999999999997</v>
      </c>
      <c r="AT133">
        <v>1.08</v>
      </c>
      <c r="AU133">
        <v>884</v>
      </c>
      <c r="AV133">
        <v>12.9</v>
      </c>
      <c r="AW133">
        <v>0.9</v>
      </c>
      <c r="AX133">
        <v>32.4</v>
      </c>
      <c r="AY133">
        <v>1070</v>
      </c>
      <c r="AZ133">
        <v>35.6</v>
      </c>
      <c r="BA133">
        <v>100</v>
      </c>
      <c r="BB133">
        <v>1E-3</v>
      </c>
      <c r="BC133">
        <v>0.03</v>
      </c>
      <c r="BD133">
        <v>2.5099999999999998</v>
      </c>
      <c r="BE133">
        <v>3</v>
      </c>
      <c r="BG133">
        <v>2.8</v>
      </c>
      <c r="BH133">
        <v>136.5</v>
      </c>
      <c r="BI133">
        <v>0.06</v>
      </c>
      <c r="BJ133">
        <v>0.41899999999999998</v>
      </c>
      <c r="BK133">
        <v>0.63</v>
      </c>
      <c r="BL133">
        <v>109</v>
      </c>
      <c r="BM133">
        <v>3.7</v>
      </c>
      <c r="BN133">
        <v>143</v>
      </c>
    </row>
    <row r="134" spans="1:66">
      <c r="A134">
        <v>343568</v>
      </c>
      <c r="B134">
        <v>6697518</v>
      </c>
      <c r="C134" t="s">
        <v>286</v>
      </c>
      <c r="D134">
        <v>34.200000000000003</v>
      </c>
      <c r="E134">
        <v>145.5</v>
      </c>
      <c r="F134">
        <v>265</v>
      </c>
      <c r="S134">
        <v>31.7</v>
      </c>
      <c r="T134">
        <v>4.9000000000000004</v>
      </c>
      <c r="U134">
        <v>115</v>
      </c>
      <c r="V134">
        <v>147.5</v>
      </c>
      <c r="W134">
        <v>6.65</v>
      </c>
      <c r="Z134">
        <v>0.08</v>
      </c>
      <c r="AA134">
        <v>15.8</v>
      </c>
      <c r="AC134">
        <v>580</v>
      </c>
      <c r="AD134">
        <v>6.26</v>
      </c>
      <c r="AE134">
        <v>0.32</v>
      </c>
      <c r="AF134">
        <v>0.37</v>
      </c>
      <c r="AG134">
        <v>11.4</v>
      </c>
      <c r="AH134">
        <v>65</v>
      </c>
      <c r="AI134">
        <v>5.94</v>
      </c>
      <c r="AJ134">
        <v>33</v>
      </c>
      <c r="AL134">
        <v>3.48</v>
      </c>
      <c r="AM134">
        <v>18.600000000000001</v>
      </c>
      <c r="AN134">
        <v>0.3</v>
      </c>
      <c r="AO134">
        <v>3.7</v>
      </c>
      <c r="AQ134">
        <v>5.0999999999999997E-2</v>
      </c>
      <c r="AR134">
        <v>1.91</v>
      </c>
      <c r="AS134">
        <v>40.6</v>
      </c>
      <c r="AT134">
        <v>1.23</v>
      </c>
      <c r="AU134">
        <v>747</v>
      </c>
      <c r="AV134">
        <v>3.1</v>
      </c>
      <c r="AW134">
        <v>1.2</v>
      </c>
      <c r="AX134">
        <v>31.2</v>
      </c>
      <c r="AY134">
        <v>910</v>
      </c>
      <c r="AZ134">
        <v>27.2</v>
      </c>
      <c r="BA134">
        <v>101.5</v>
      </c>
      <c r="BB134">
        <v>1E-3</v>
      </c>
      <c r="BC134">
        <v>0.01</v>
      </c>
      <c r="BD134">
        <v>1.59</v>
      </c>
      <c r="BE134">
        <v>4</v>
      </c>
      <c r="BG134">
        <v>4.0999999999999996</v>
      </c>
      <c r="BH134">
        <v>176.5</v>
      </c>
      <c r="BI134">
        <v>0.05</v>
      </c>
      <c r="BJ134">
        <v>0.48099999999999998</v>
      </c>
      <c r="BK134">
        <v>0.5</v>
      </c>
      <c r="BL134">
        <v>92</v>
      </c>
      <c r="BM134">
        <v>3.2</v>
      </c>
      <c r="BN134">
        <v>109</v>
      </c>
    </row>
    <row r="135" spans="1:66">
      <c r="A135">
        <v>343524</v>
      </c>
      <c r="B135">
        <v>6697530</v>
      </c>
      <c r="C135" t="s">
        <v>287</v>
      </c>
      <c r="D135">
        <v>39.799999999999997</v>
      </c>
      <c r="E135">
        <v>176.5</v>
      </c>
      <c r="F135">
        <v>257</v>
      </c>
      <c r="S135">
        <v>36.6</v>
      </c>
      <c r="T135">
        <v>8.3000000000000007</v>
      </c>
      <c r="U135">
        <v>107</v>
      </c>
      <c r="V135">
        <v>103.5</v>
      </c>
      <c r="W135">
        <v>4.4000000000000004</v>
      </c>
      <c r="Z135">
        <v>0.21</v>
      </c>
      <c r="AA135">
        <v>26</v>
      </c>
      <c r="AC135">
        <v>530</v>
      </c>
      <c r="AD135">
        <v>6.36</v>
      </c>
      <c r="AE135">
        <v>0.46</v>
      </c>
      <c r="AF135">
        <v>0.77</v>
      </c>
      <c r="AG135">
        <v>11.2</v>
      </c>
      <c r="AH135">
        <v>61</v>
      </c>
      <c r="AI135">
        <v>8.1999999999999993</v>
      </c>
      <c r="AJ135">
        <v>32.5</v>
      </c>
      <c r="AL135">
        <v>3.87</v>
      </c>
      <c r="AM135">
        <v>18.95</v>
      </c>
      <c r="AN135">
        <v>0.28999999999999998</v>
      </c>
      <c r="AO135">
        <v>3.6</v>
      </c>
      <c r="AQ135">
        <v>7.0000000000000007E-2</v>
      </c>
      <c r="AR135">
        <v>1.84</v>
      </c>
      <c r="AS135">
        <v>43.2</v>
      </c>
      <c r="AT135">
        <v>1.1399999999999999</v>
      </c>
      <c r="AU135">
        <v>896</v>
      </c>
      <c r="AV135">
        <v>11.85</v>
      </c>
      <c r="AW135">
        <v>0.91</v>
      </c>
      <c r="AX135">
        <v>33.4</v>
      </c>
      <c r="AY135">
        <v>1130</v>
      </c>
      <c r="AZ135">
        <v>35.799999999999997</v>
      </c>
      <c r="BA135">
        <v>107</v>
      </c>
      <c r="BB135">
        <v>1E-3</v>
      </c>
      <c r="BC135">
        <v>0.03</v>
      </c>
      <c r="BD135">
        <v>2.5499999999999998</v>
      </c>
      <c r="BE135">
        <v>4</v>
      </c>
      <c r="BG135">
        <v>2.9</v>
      </c>
      <c r="BH135">
        <v>145</v>
      </c>
      <c r="BI135">
        <v>7.0000000000000007E-2</v>
      </c>
      <c r="BJ135">
        <v>0.41699999999999998</v>
      </c>
      <c r="BK135">
        <v>0.65</v>
      </c>
      <c r="BL135">
        <v>110</v>
      </c>
      <c r="BM135">
        <v>3.9</v>
      </c>
      <c r="BN135">
        <v>153</v>
      </c>
    </row>
    <row r="136" spans="1:66">
      <c r="A136">
        <v>343475</v>
      </c>
      <c r="B136">
        <v>6697535</v>
      </c>
      <c r="C136" t="s">
        <v>288</v>
      </c>
      <c r="D136">
        <v>41.3</v>
      </c>
      <c r="E136">
        <v>181.5</v>
      </c>
      <c r="F136">
        <v>249</v>
      </c>
      <c r="S136">
        <v>35.299999999999997</v>
      </c>
      <c r="T136">
        <v>10</v>
      </c>
      <c r="U136">
        <v>104</v>
      </c>
      <c r="V136">
        <v>111</v>
      </c>
      <c r="W136">
        <v>4.8899999999999997</v>
      </c>
      <c r="Z136">
        <v>0.33</v>
      </c>
      <c r="AA136">
        <v>25.3</v>
      </c>
      <c r="AC136">
        <v>520</v>
      </c>
      <c r="AD136">
        <v>6.15</v>
      </c>
      <c r="AE136">
        <v>0.51</v>
      </c>
      <c r="AF136">
        <v>0.79</v>
      </c>
      <c r="AG136">
        <v>10.6</v>
      </c>
      <c r="AH136">
        <v>60</v>
      </c>
      <c r="AI136">
        <v>6.98</v>
      </c>
      <c r="AJ136">
        <v>33</v>
      </c>
      <c r="AL136">
        <v>3.84</v>
      </c>
      <c r="AM136">
        <v>18.149999999999999</v>
      </c>
      <c r="AN136">
        <v>0.3</v>
      </c>
      <c r="AO136">
        <v>3.3</v>
      </c>
      <c r="AQ136">
        <v>0.06</v>
      </c>
      <c r="AR136">
        <v>1.74</v>
      </c>
      <c r="AS136">
        <v>42.8</v>
      </c>
      <c r="AT136">
        <v>1.07</v>
      </c>
      <c r="AU136">
        <v>968</v>
      </c>
      <c r="AV136">
        <v>11.45</v>
      </c>
      <c r="AW136">
        <v>0.85</v>
      </c>
      <c r="AX136">
        <v>32.1</v>
      </c>
      <c r="AY136">
        <v>1190</v>
      </c>
      <c r="AZ136">
        <v>35.299999999999997</v>
      </c>
      <c r="BA136">
        <v>109.5</v>
      </c>
      <c r="BB136">
        <v>1E-3</v>
      </c>
      <c r="BC136">
        <v>0.05</v>
      </c>
      <c r="BD136">
        <v>2.46</v>
      </c>
      <c r="BE136">
        <v>4</v>
      </c>
      <c r="BG136">
        <v>3.1</v>
      </c>
      <c r="BH136">
        <v>151.5</v>
      </c>
      <c r="BI136">
        <v>0.08</v>
      </c>
      <c r="BJ136">
        <v>0.41199999999999998</v>
      </c>
      <c r="BK136">
        <v>0.61</v>
      </c>
      <c r="BL136">
        <v>110</v>
      </c>
      <c r="BM136">
        <v>3.6</v>
      </c>
      <c r="BN136">
        <v>152</v>
      </c>
    </row>
    <row r="137" spans="1:66">
      <c r="A137">
        <v>343425</v>
      </c>
      <c r="B137">
        <v>6697551</v>
      </c>
      <c r="C137" t="s">
        <v>289</v>
      </c>
      <c r="D137">
        <v>38.6</v>
      </c>
      <c r="E137">
        <v>173</v>
      </c>
      <c r="F137">
        <v>239</v>
      </c>
      <c r="S137">
        <v>35.200000000000003</v>
      </c>
      <c r="T137">
        <v>10.6</v>
      </c>
      <c r="U137">
        <v>109</v>
      </c>
      <c r="V137">
        <v>128</v>
      </c>
      <c r="W137">
        <v>5.69</v>
      </c>
      <c r="Z137">
        <v>0.32</v>
      </c>
      <c r="AA137">
        <v>22.5</v>
      </c>
      <c r="AC137">
        <v>490</v>
      </c>
      <c r="AD137">
        <v>5.76</v>
      </c>
      <c r="AE137">
        <v>0.5</v>
      </c>
      <c r="AF137">
        <v>0.69</v>
      </c>
      <c r="AG137">
        <v>9.3000000000000007</v>
      </c>
      <c r="AH137">
        <v>56</v>
      </c>
      <c r="AI137">
        <v>6.1</v>
      </c>
      <c r="AJ137">
        <v>31</v>
      </c>
      <c r="AL137">
        <v>3.74</v>
      </c>
      <c r="AM137">
        <v>17.05</v>
      </c>
      <c r="AN137">
        <v>0.3</v>
      </c>
      <c r="AO137">
        <v>3.5</v>
      </c>
      <c r="AQ137">
        <v>5.8000000000000003E-2</v>
      </c>
      <c r="AR137">
        <v>1.65</v>
      </c>
      <c r="AS137">
        <v>39.700000000000003</v>
      </c>
      <c r="AT137">
        <v>1.03</v>
      </c>
      <c r="AU137">
        <v>829</v>
      </c>
      <c r="AV137">
        <v>10.8</v>
      </c>
      <c r="AW137">
        <v>0.83</v>
      </c>
      <c r="AX137">
        <v>29.4</v>
      </c>
      <c r="AY137">
        <v>1130</v>
      </c>
      <c r="AZ137">
        <v>31</v>
      </c>
      <c r="BA137">
        <v>99.3</v>
      </c>
      <c r="BB137">
        <v>1E-3</v>
      </c>
      <c r="BC137">
        <v>0.04</v>
      </c>
      <c r="BD137">
        <v>2.2599999999999998</v>
      </c>
      <c r="BE137">
        <v>4</v>
      </c>
      <c r="BG137">
        <v>3.3</v>
      </c>
      <c r="BH137">
        <v>150</v>
      </c>
      <c r="BI137">
        <v>0.06</v>
      </c>
      <c r="BJ137">
        <v>0.42499999999999999</v>
      </c>
      <c r="BK137">
        <v>0.59</v>
      </c>
      <c r="BL137">
        <v>104</v>
      </c>
      <c r="BM137">
        <v>3.5</v>
      </c>
      <c r="BN137">
        <v>139</v>
      </c>
    </row>
    <row r="138" spans="1:66">
      <c r="A138">
        <v>343379</v>
      </c>
      <c r="B138">
        <v>6697563</v>
      </c>
      <c r="C138" t="s">
        <v>290</v>
      </c>
      <c r="D138">
        <v>36.200000000000003</v>
      </c>
      <c r="E138">
        <v>167.5</v>
      </c>
      <c r="F138">
        <v>237</v>
      </c>
      <c r="S138">
        <v>37.5</v>
      </c>
      <c r="T138">
        <v>8.9</v>
      </c>
      <c r="U138">
        <v>111.5</v>
      </c>
      <c r="V138">
        <v>96.4</v>
      </c>
      <c r="W138">
        <v>4.3600000000000003</v>
      </c>
      <c r="Z138">
        <v>0.2</v>
      </c>
      <c r="AA138">
        <v>26.8</v>
      </c>
      <c r="AC138">
        <v>500</v>
      </c>
      <c r="AD138">
        <v>6.6</v>
      </c>
      <c r="AE138">
        <v>0.47</v>
      </c>
      <c r="AF138">
        <v>0.76</v>
      </c>
      <c r="AG138">
        <v>11</v>
      </c>
      <c r="AH138">
        <v>60</v>
      </c>
      <c r="AI138">
        <v>6.57</v>
      </c>
      <c r="AJ138">
        <v>30.7</v>
      </c>
      <c r="AL138">
        <v>3.93</v>
      </c>
      <c r="AM138">
        <v>18.399999999999999</v>
      </c>
      <c r="AN138">
        <v>0.3</v>
      </c>
      <c r="AO138">
        <v>3.5</v>
      </c>
      <c r="AQ138">
        <v>0.06</v>
      </c>
      <c r="AR138">
        <v>1.74</v>
      </c>
      <c r="AS138">
        <v>46</v>
      </c>
      <c r="AT138">
        <v>1.21</v>
      </c>
      <c r="AU138">
        <v>997</v>
      </c>
      <c r="AV138">
        <v>13.75</v>
      </c>
      <c r="AW138">
        <v>0.88</v>
      </c>
      <c r="AX138">
        <v>32.299999999999997</v>
      </c>
      <c r="AY138">
        <v>1130</v>
      </c>
      <c r="AZ138">
        <v>40.6</v>
      </c>
      <c r="BA138">
        <v>107</v>
      </c>
      <c r="BB138">
        <v>1E-3</v>
      </c>
      <c r="BC138">
        <v>0.04</v>
      </c>
      <c r="BD138">
        <v>2.4500000000000002</v>
      </c>
      <c r="BE138">
        <v>3</v>
      </c>
      <c r="BG138">
        <v>2.9</v>
      </c>
      <c r="BH138">
        <v>148</v>
      </c>
      <c r="BI138">
        <v>0.08</v>
      </c>
      <c r="BJ138">
        <v>0.39900000000000002</v>
      </c>
      <c r="BK138">
        <v>0.6</v>
      </c>
      <c r="BL138">
        <v>110</v>
      </c>
      <c r="BM138">
        <v>3.6</v>
      </c>
      <c r="BN138">
        <v>157</v>
      </c>
    </row>
    <row r="139" spans="1:66">
      <c r="A139">
        <v>343336</v>
      </c>
      <c r="B139">
        <v>6697576</v>
      </c>
      <c r="C139" t="s">
        <v>291</v>
      </c>
      <c r="D139">
        <v>34.1</v>
      </c>
      <c r="E139">
        <v>163.5</v>
      </c>
      <c r="F139">
        <v>235</v>
      </c>
      <c r="S139">
        <v>34.6</v>
      </c>
      <c r="T139">
        <v>10.199999999999999</v>
      </c>
      <c r="U139">
        <v>104</v>
      </c>
      <c r="V139">
        <v>102</v>
      </c>
      <c r="W139">
        <v>4.42</v>
      </c>
      <c r="Z139">
        <v>0.24</v>
      </c>
      <c r="AA139">
        <v>24</v>
      </c>
      <c r="AC139">
        <v>480</v>
      </c>
      <c r="AD139">
        <v>6.47</v>
      </c>
      <c r="AE139">
        <v>0.42</v>
      </c>
      <c r="AF139">
        <v>0.81</v>
      </c>
      <c r="AG139">
        <v>10.199999999999999</v>
      </c>
      <c r="AH139">
        <v>57</v>
      </c>
      <c r="AI139">
        <v>6.19</v>
      </c>
      <c r="AJ139">
        <v>28.8</v>
      </c>
      <c r="AL139">
        <v>3.66</v>
      </c>
      <c r="AM139">
        <v>16.75</v>
      </c>
      <c r="AN139">
        <v>0.32</v>
      </c>
      <c r="AO139">
        <v>3.3</v>
      </c>
      <c r="AQ139">
        <v>0.06</v>
      </c>
      <c r="AR139">
        <v>1.63</v>
      </c>
      <c r="AS139">
        <v>42.9</v>
      </c>
      <c r="AT139">
        <v>1.1100000000000001</v>
      </c>
      <c r="AU139">
        <v>964</v>
      </c>
      <c r="AV139">
        <v>12.15</v>
      </c>
      <c r="AW139">
        <v>0.81</v>
      </c>
      <c r="AX139">
        <v>30.9</v>
      </c>
      <c r="AY139">
        <v>1070</v>
      </c>
      <c r="AZ139">
        <v>34.5</v>
      </c>
      <c r="BA139">
        <v>103</v>
      </c>
      <c r="BB139">
        <v>1E-3</v>
      </c>
      <c r="BC139">
        <v>0.04</v>
      </c>
      <c r="BD139">
        <v>2.27</v>
      </c>
      <c r="BE139">
        <v>4</v>
      </c>
      <c r="BG139">
        <v>2.9</v>
      </c>
      <c r="BH139">
        <v>144</v>
      </c>
      <c r="BI139">
        <v>0.09</v>
      </c>
      <c r="BJ139">
        <v>0.39900000000000002</v>
      </c>
      <c r="BK139">
        <v>0.57999999999999996</v>
      </c>
      <c r="BL139">
        <v>103</v>
      </c>
      <c r="BM139">
        <v>3.8</v>
      </c>
      <c r="BN139">
        <v>149</v>
      </c>
    </row>
    <row r="140" spans="1:66">
      <c r="A140">
        <v>343272</v>
      </c>
      <c r="B140">
        <v>6697584</v>
      </c>
      <c r="C140" t="s">
        <v>292</v>
      </c>
      <c r="D140">
        <v>35.200000000000003</v>
      </c>
      <c r="E140">
        <v>185.5</v>
      </c>
      <c r="F140">
        <v>261</v>
      </c>
      <c r="S140">
        <v>33.299999999999997</v>
      </c>
      <c r="T140">
        <v>8.9</v>
      </c>
      <c r="U140">
        <v>107.5</v>
      </c>
      <c r="V140">
        <v>138.5</v>
      </c>
      <c r="W140">
        <v>5.79</v>
      </c>
      <c r="Z140">
        <v>0.27</v>
      </c>
      <c r="AA140">
        <v>24.1</v>
      </c>
      <c r="AC140">
        <v>450</v>
      </c>
      <c r="AD140">
        <v>6.58</v>
      </c>
      <c r="AE140">
        <v>0.42</v>
      </c>
      <c r="AF140">
        <v>0.73</v>
      </c>
      <c r="AG140">
        <v>10.6</v>
      </c>
      <c r="AH140">
        <v>59</v>
      </c>
      <c r="AI140">
        <v>5.97</v>
      </c>
      <c r="AJ140">
        <v>28</v>
      </c>
      <c r="AL140">
        <v>3.81</v>
      </c>
      <c r="AM140">
        <v>18.05</v>
      </c>
      <c r="AN140">
        <v>0.31</v>
      </c>
      <c r="AO140">
        <v>3.3</v>
      </c>
      <c r="AQ140">
        <v>5.8000000000000003E-2</v>
      </c>
      <c r="AR140">
        <v>1.69</v>
      </c>
      <c r="AS140">
        <v>42.7</v>
      </c>
      <c r="AT140">
        <v>1.1299999999999999</v>
      </c>
      <c r="AU140">
        <v>926</v>
      </c>
      <c r="AV140">
        <v>11.35</v>
      </c>
      <c r="AW140">
        <v>0.86</v>
      </c>
      <c r="AX140">
        <v>29</v>
      </c>
      <c r="AY140">
        <v>1040</v>
      </c>
      <c r="AZ140">
        <v>34.5</v>
      </c>
      <c r="BA140">
        <v>105</v>
      </c>
      <c r="BB140">
        <v>1E-3</v>
      </c>
      <c r="BC140">
        <v>0.04</v>
      </c>
      <c r="BD140">
        <v>2.23</v>
      </c>
      <c r="BE140">
        <v>4</v>
      </c>
      <c r="BG140">
        <v>3.3</v>
      </c>
      <c r="BH140">
        <v>147</v>
      </c>
      <c r="BI140">
        <v>0.09</v>
      </c>
      <c r="BJ140">
        <v>0.42</v>
      </c>
      <c r="BK140">
        <v>0.56999999999999995</v>
      </c>
      <c r="BL140">
        <v>102</v>
      </c>
      <c r="BM140">
        <v>3.8</v>
      </c>
      <c r="BN140">
        <v>146</v>
      </c>
    </row>
    <row r="141" spans="1:66">
      <c r="A141">
        <v>343239</v>
      </c>
      <c r="B141">
        <v>6697593</v>
      </c>
      <c r="C141" t="s">
        <v>293</v>
      </c>
      <c r="D141">
        <v>38.1</v>
      </c>
      <c r="E141">
        <v>175</v>
      </c>
      <c r="F141">
        <v>245</v>
      </c>
      <c r="S141">
        <v>36.200000000000003</v>
      </c>
      <c r="T141">
        <v>8.5</v>
      </c>
      <c r="U141">
        <v>106.5</v>
      </c>
      <c r="V141">
        <v>114.5</v>
      </c>
      <c r="W141">
        <v>5.41</v>
      </c>
      <c r="Z141">
        <v>0.28000000000000003</v>
      </c>
      <c r="AA141">
        <v>23.4</v>
      </c>
      <c r="AC141">
        <v>440</v>
      </c>
      <c r="AD141">
        <v>5.87</v>
      </c>
      <c r="AE141">
        <v>0.43</v>
      </c>
      <c r="AF141">
        <v>0.68</v>
      </c>
      <c r="AG141">
        <v>10.4</v>
      </c>
      <c r="AH141">
        <v>57</v>
      </c>
      <c r="AI141">
        <v>8.06</v>
      </c>
      <c r="AJ141">
        <v>28.8</v>
      </c>
      <c r="AL141">
        <v>3.7</v>
      </c>
      <c r="AM141">
        <v>16.95</v>
      </c>
      <c r="AN141">
        <v>0.31</v>
      </c>
      <c r="AO141">
        <v>3.3</v>
      </c>
      <c r="AQ141">
        <v>6.2E-2</v>
      </c>
      <c r="AR141">
        <v>1.68</v>
      </c>
      <c r="AS141">
        <v>41.8</v>
      </c>
      <c r="AT141">
        <v>1.21</v>
      </c>
      <c r="AU141">
        <v>962</v>
      </c>
      <c r="AV141">
        <v>10.5</v>
      </c>
      <c r="AW141">
        <v>0.79</v>
      </c>
      <c r="AX141">
        <v>29.1</v>
      </c>
      <c r="AY141">
        <v>1050</v>
      </c>
      <c r="AZ141">
        <v>35.6</v>
      </c>
      <c r="BA141">
        <v>104</v>
      </c>
      <c r="BB141">
        <v>1E-3</v>
      </c>
      <c r="BC141">
        <v>0.04</v>
      </c>
      <c r="BD141">
        <v>2.38</v>
      </c>
      <c r="BE141">
        <v>4</v>
      </c>
      <c r="BG141">
        <v>3</v>
      </c>
      <c r="BH141">
        <v>144</v>
      </c>
      <c r="BI141">
        <v>7.0000000000000007E-2</v>
      </c>
      <c r="BJ141">
        <v>0.39900000000000002</v>
      </c>
      <c r="BK141">
        <v>0.57999999999999996</v>
      </c>
      <c r="BL141">
        <v>98</v>
      </c>
      <c r="BM141">
        <v>3.5</v>
      </c>
      <c r="BN141">
        <v>145</v>
      </c>
    </row>
    <row r="142" spans="1:66">
      <c r="A142">
        <v>343191</v>
      </c>
      <c r="B142">
        <v>6697603</v>
      </c>
      <c r="C142" t="s">
        <v>294</v>
      </c>
      <c r="D142">
        <v>38.6</v>
      </c>
      <c r="E142">
        <v>198</v>
      </c>
      <c r="F142">
        <v>276</v>
      </c>
      <c r="S142">
        <v>34.9</v>
      </c>
      <c r="T142">
        <v>9.4</v>
      </c>
      <c r="U142">
        <v>106.5</v>
      </c>
      <c r="V142">
        <v>127</v>
      </c>
      <c r="W142">
        <v>5.47</v>
      </c>
      <c r="Z142">
        <v>0.21</v>
      </c>
      <c r="AA142">
        <v>23.8</v>
      </c>
      <c r="AC142">
        <v>430</v>
      </c>
      <c r="AD142">
        <v>6.24</v>
      </c>
      <c r="AE142">
        <v>0.44</v>
      </c>
      <c r="AF142">
        <v>0.66</v>
      </c>
      <c r="AG142">
        <v>10.6</v>
      </c>
      <c r="AH142">
        <v>58</v>
      </c>
      <c r="AI142">
        <v>8.77</v>
      </c>
      <c r="AJ142">
        <v>29.9</v>
      </c>
      <c r="AL142">
        <v>3.63</v>
      </c>
      <c r="AM142">
        <v>17.2</v>
      </c>
      <c r="AN142">
        <v>0.31</v>
      </c>
      <c r="AO142">
        <v>3.1</v>
      </c>
      <c r="AQ142">
        <v>5.8999999999999997E-2</v>
      </c>
      <c r="AR142">
        <v>1.66</v>
      </c>
      <c r="AS142">
        <v>47.1</v>
      </c>
      <c r="AT142">
        <v>1.19</v>
      </c>
      <c r="AU142">
        <v>910</v>
      </c>
      <c r="AV142">
        <v>9.9600000000000009</v>
      </c>
      <c r="AW142">
        <v>0.77</v>
      </c>
      <c r="AX142">
        <v>29.3</v>
      </c>
      <c r="AY142">
        <v>1060</v>
      </c>
      <c r="AZ142">
        <v>35.6</v>
      </c>
      <c r="BA142">
        <v>103.5</v>
      </c>
      <c r="BB142">
        <v>1E-3</v>
      </c>
      <c r="BC142">
        <v>0.04</v>
      </c>
      <c r="BD142">
        <v>2.37</v>
      </c>
      <c r="BE142">
        <v>4</v>
      </c>
      <c r="BG142">
        <v>3.1</v>
      </c>
      <c r="BH142">
        <v>146.5</v>
      </c>
      <c r="BI142">
        <v>0.06</v>
      </c>
      <c r="BJ142">
        <v>0.40400000000000003</v>
      </c>
      <c r="BK142">
        <v>0.55000000000000004</v>
      </c>
      <c r="BL142">
        <v>100</v>
      </c>
      <c r="BM142">
        <v>3.7</v>
      </c>
      <c r="BN142">
        <v>148</v>
      </c>
    </row>
    <row r="143" spans="1:66">
      <c r="A143">
        <v>343137</v>
      </c>
      <c r="B143">
        <v>6697591</v>
      </c>
      <c r="C143" t="s">
        <v>295</v>
      </c>
      <c r="D143">
        <v>32.9</v>
      </c>
      <c r="E143">
        <v>154</v>
      </c>
      <c r="F143">
        <v>221</v>
      </c>
      <c r="S143">
        <v>30.8</v>
      </c>
      <c r="T143">
        <v>8.6999999999999993</v>
      </c>
      <c r="U143">
        <v>97.2</v>
      </c>
      <c r="V143">
        <v>113</v>
      </c>
      <c r="W143">
        <v>4.8499999999999996</v>
      </c>
      <c r="Z143">
        <v>0.22</v>
      </c>
      <c r="AA143">
        <v>20</v>
      </c>
      <c r="AC143">
        <v>410</v>
      </c>
      <c r="AD143">
        <v>5.25</v>
      </c>
      <c r="AE143">
        <v>0.37</v>
      </c>
      <c r="AF143">
        <v>0.68</v>
      </c>
      <c r="AG143">
        <v>10.199999999999999</v>
      </c>
      <c r="AH143">
        <v>54</v>
      </c>
      <c r="AI143">
        <v>6.9</v>
      </c>
      <c r="AJ143">
        <v>27.2</v>
      </c>
      <c r="AL143">
        <v>3.33</v>
      </c>
      <c r="AM143">
        <v>15.7</v>
      </c>
      <c r="AN143">
        <v>0.26</v>
      </c>
      <c r="AO143">
        <v>3</v>
      </c>
      <c r="AQ143">
        <v>5.5E-2</v>
      </c>
      <c r="AR143">
        <v>1.54</v>
      </c>
      <c r="AS143">
        <v>37.4</v>
      </c>
      <c r="AT143">
        <v>1.1000000000000001</v>
      </c>
      <c r="AU143">
        <v>830</v>
      </c>
      <c r="AV143">
        <v>10.1</v>
      </c>
      <c r="AW143">
        <v>0.73</v>
      </c>
      <c r="AX143">
        <v>27.1</v>
      </c>
      <c r="AY143">
        <v>1070</v>
      </c>
      <c r="AZ143">
        <v>31</v>
      </c>
      <c r="BA143">
        <v>94.8</v>
      </c>
      <c r="BB143">
        <v>1E-3</v>
      </c>
      <c r="BC143">
        <v>0.05</v>
      </c>
      <c r="BD143">
        <v>2.0099999999999998</v>
      </c>
      <c r="BE143">
        <v>4</v>
      </c>
      <c r="BG143">
        <v>2.9</v>
      </c>
      <c r="BH143">
        <v>138.5</v>
      </c>
      <c r="BI143">
        <v>7.0000000000000007E-2</v>
      </c>
      <c r="BJ143">
        <v>0.39400000000000002</v>
      </c>
      <c r="BK143">
        <v>0.55000000000000004</v>
      </c>
      <c r="BL143">
        <v>95</v>
      </c>
      <c r="BM143">
        <v>3.9</v>
      </c>
      <c r="BN143">
        <v>128</v>
      </c>
    </row>
    <row r="144" spans="1:66">
      <c r="A144">
        <v>343088</v>
      </c>
      <c r="B144">
        <v>6697592</v>
      </c>
      <c r="C144" t="s">
        <v>296</v>
      </c>
      <c r="D144">
        <v>33.1</v>
      </c>
      <c r="E144">
        <v>173</v>
      </c>
      <c r="F144">
        <v>250</v>
      </c>
      <c r="S144">
        <v>37.799999999999997</v>
      </c>
      <c r="T144">
        <v>8</v>
      </c>
      <c r="U144">
        <v>89.3</v>
      </c>
      <c r="V144">
        <v>110</v>
      </c>
      <c r="W144">
        <v>4.95</v>
      </c>
      <c r="Z144">
        <v>0.3</v>
      </c>
      <c r="AA144">
        <v>22.4</v>
      </c>
      <c r="AC144">
        <v>450</v>
      </c>
      <c r="AD144">
        <v>5.38</v>
      </c>
      <c r="AE144">
        <v>0.41</v>
      </c>
      <c r="AF144">
        <v>0.65</v>
      </c>
      <c r="AG144">
        <v>10.4</v>
      </c>
      <c r="AH144">
        <v>56</v>
      </c>
      <c r="AI144">
        <v>7.76</v>
      </c>
      <c r="AJ144">
        <v>29.4</v>
      </c>
      <c r="AL144">
        <v>3.51</v>
      </c>
      <c r="AM144">
        <v>18.149999999999999</v>
      </c>
      <c r="AN144">
        <v>0.28000000000000003</v>
      </c>
      <c r="AO144">
        <v>2.8</v>
      </c>
      <c r="AQ144">
        <v>5.8999999999999997E-2</v>
      </c>
      <c r="AR144">
        <v>1.68</v>
      </c>
      <c r="AS144">
        <v>40.299999999999997</v>
      </c>
      <c r="AT144">
        <v>1.07</v>
      </c>
      <c r="AU144">
        <v>878</v>
      </c>
      <c r="AV144">
        <v>20.7</v>
      </c>
      <c r="AW144">
        <v>0.8</v>
      </c>
      <c r="AX144">
        <v>27.3</v>
      </c>
      <c r="AY144">
        <v>1100</v>
      </c>
      <c r="AZ144">
        <v>33.799999999999997</v>
      </c>
      <c r="BA144">
        <v>102.5</v>
      </c>
      <c r="BB144">
        <v>1E-3</v>
      </c>
      <c r="BC144">
        <v>0.04</v>
      </c>
      <c r="BD144">
        <v>2.06</v>
      </c>
      <c r="BE144">
        <v>4</v>
      </c>
      <c r="BG144">
        <v>3</v>
      </c>
      <c r="BH144">
        <v>144.5</v>
      </c>
      <c r="BI144">
        <v>0.06</v>
      </c>
      <c r="BJ144">
        <v>0.35</v>
      </c>
      <c r="BK144">
        <v>0.64</v>
      </c>
      <c r="BL144">
        <v>108</v>
      </c>
      <c r="BM144">
        <v>3.2</v>
      </c>
      <c r="BN144">
        <v>132</v>
      </c>
    </row>
    <row r="145" spans="1:66">
      <c r="A145">
        <v>343017</v>
      </c>
      <c r="B145">
        <v>6697580</v>
      </c>
      <c r="C145" t="s">
        <v>297</v>
      </c>
      <c r="D145">
        <v>31.2</v>
      </c>
      <c r="E145">
        <v>183.5</v>
      </c>
      <c r="F145">
        <v>253</v>
      </c>
      <c r="S145">
        <v>37.200000000000003</v>
      </c>
      <c r="T145">
        <v>9.1</v>
      </c>
      <c r="U145">
        <v>101</v>
      </c>
      <c r="V145">
        <v>161.5</v>
      </c>
      <c r="W145">
        <v>6.86</v>
      </c>
      <c r="Z145">
        <v>0.1</v>
      </c>
      <c r="AA145">
        <v>21.5</v>
      </c>
      <c r="AC145">
        <v>400</v>
      </c>
      <c r="AD145">
        <v>4.7300000000000004</v>
      </c>
      <c r="AE145">
        <v>0.43</v>
      </c>
      <c r="AF145">
        <v>0.59</v>
      </c>
      <c r="AG145">
        <v>10.6</v>
      </c>
      <c r="AH145">
        <v>63</v>
      </c>
      <c r="AI145">
        <v>7.01</v>
      </c>
      <c r="AJ145">
        <v>25.8</v>
      </c>
      <c r="AL145">
        <v>3.16</v>
      </c>
      <c r="AM145">
        <v>17.649999999999999</v>
      </c>
      <c r="AN145">
        <v>0.17</v>
      </c>
      <c r="AO145">
        <v>2.8</v>
      </c>
      <c r="AQ145">
        <v>5.2999999999999999E-2</v>
      </c>
      <c r="AR145">
        <v>1.66</v>
      </c>
      <c r="AS145">
        <v>40.700000000000003</v>
      </c>
      <c r="AT145">
        <v>1.06</v>
      </c>
      <c r="AU145">
        <v>810</v>
      </c>
      <c r="AV145">
        <v>18.25</v>
      </c>
      <c r="AW145">
        <v>0.84</v>
      </c>
      <c r="AX145">
        <v>24.8</v>
      </c>
      <c r="AY145">
        <v>1000</v>
      </c>
      <c r="AZ145">
        <v>34.6</v>
      </c>
      <c r="BA145">
        <v>96.6</v>
      </c>
      <c r="BB145">
        <v>1E-3</v>
      </c>
      <c r="BC145">
        <v>0.04</v>
      </c>
      <c r="BD145">
        <v>2.13</v>
      </c>
      <c r="BE145">
        <v>3</v>
      </c>
      <c r="BG145">
        <v>3.2</v>
      </c>
      <c r="BH145">
        <v>145.5</v>
      </c>
      <c r="BI145">
        <v>0.06</v>
      </c>
      <c r="BJ145">
        <v>0.40799999999999997</v>
      </c>
      <c r="BK145">
        <v>0.57999999999999996</v>
      </c>
      <c r="BL145">
        <v>102</v>
      </c>
      <c r="BM145">
        <v>4.5999999999999996</v>
      </c>
      <c r="BN145">
        <v>128</v>
      </c>
    </row>
    <row r="146" spans="1:66">
      <c r="A146">
        <v>343163</v>
      </c>
      <c r="B146">
        <v>6699427</v>
      </c>
      <c r="C146" t="s">
        <v>298</v>
      </c>
      <c r="D146">
        <v>28.8</v>
      </c>
      <c r="E146">
        <v>95</v>
      </c>
      <c r="F146">
        <v>146.5</v>
      </c>
      <c r="S146">
        <v>19.8</v>
      </c>
      <c r="T146">
        <v>6.7</v>
      </c>
      <c r="U146">
        <v>136.5</v>
      </c>
      <c r="V146">
        <v>93</v>
      </c>
      <c r="W146">
        <v>4</v>
      </c>
      <c r="Z146">
        <v>0.18</v>
      </c>
      <c r="AA146">
        <v>16.600000000000001</v>
      </c>
      <c r="AC146">
        <v>530</v>
      </c>
      <c r="AD146">
        <v>3.53</v>
      </c>
      <c r="AE146">
        <v>0.51</v>
      </c>
      <c r="AF146">
        <v>1.0900000000000001</v>
      </c>
      <c r="AG146">
        <v>5.9</v>
      </c>
      <c r="AH146">
        <v>47</v>
      </c>
      <c r="AI146">
        <v>4.58</v>
      </c>
      <c r="AJ146">
        <v>15</v>
      </c>
      <c r="AL146">
        <v>2.2799999999999998</v>
      </c>
      <c r="AM146">
        <v>13.05</v>
      </c>
      <c r="AN146">
        <v>0.12</v>
      </c>
      <c r="AO146">
        <v>3.3</v>
      </c>
      <c r="AQ146">
        <v>4.5999999999999999E-2</v>
      </c>
      <c r="AR146">
        <v>1.78</v>
      </c>
      <c r="AS146">
        <v>31.9</v>
      </c>
      <c r="AT146">
        <v>1.1200000000000001</v>
      </c>
      <c r="AU146">
        <v>530</v>
      </c>
      <c r="AV146">
        <v>2.2200000000000002</v>
      </c>
      <c r="AW146">
        <v>0.68</v>
      </c>
      <c r="AX146">
        <v>16</v>
      </c>
      <c r="AY146">
        <v>1170</v>
      </c>
      <c r="AZ146">
        <v>31.9</v>
      </c>
      <c r="BA146">
        <v>107</v>
      </c>
      <c r="BB146">
        <v>1E-3</v>
      </c>
      <c r="BC146">
        <v>0.08</v>
      </c>
      <c r="BD146">
        <v>1.92</v>
      </c>
      <c r="BE146">
        <v>3</v>
      </c>
      <c r="BG146">
        <v>2</v>
      </c>
      <c r="BH146">
        <v>144</v>
      </c>
      <c r="BI146">
        <v>7.0000000000000007E-2</v>
      </c>
      <c r="BJ146">
        <v>0.33</v>
      </c>
      <c r="BK146">
        <v>0.67</v>
      </c>
      <c r="BL146">
        <v>75</v>
      </c>
      <c r="BM146">
        <v>4</v>
      </c>
      <c r="BN146">
        <v>138</v>
      </c>
    </row>
    <row r="147" spans="1:66">
      <c r="A147">
        <v>343201</v>
      </c>
      <c r="B147">
        <v>6699380</v>
      </c>
      <c r="C147" t="s">
        <v>299</v>
      </c>
      <c r="D147">
        <v>30.1</v>
      </c>
      <c r="E147">
        <v>99.9</v>
      </c>
      <c r="F147">
        <v>156</v>
      </c>
      <c r="S147">
        <v>19.3</v>
      </c>
      <c r="T147">
        <v>7.8</v>
      </c>
      <c r="U147">
        <v>136</v>
      </c>
      <c r="V147">
        <v>91.7</v>
      </c>
      <c r="W147">
        <v>3.93</v>
      </c>
      <c r="Z147">
        <v>0.22</v>
      </c>
      <c r="AA147">
        <v>18.3</v>
      </c>
      <c r="AC147">
        <v>540</v>
      </c>
      <c r="AD147">
        <v>3.46</v>
      </c>
      <c r="AE147">
        <v>0.53</v>
      </c>
      <c r="AF147">
        <v>0.96</v>
      </c>
      <c r="AG147">
        <v>6</v>
      </c>
      <c r="AH147">
        <v>45</v>
      </c>
      <c r="AI147">
        <v>4.6900000000000004</v>
      </c>
      <c r="AJ147">
        <v>15</v>
      </c>
      <c r="AL147">
        <v>2.33</v>
      </c>
      <c r="AM147">
        <v>13.45</v>
      </c>
      <c r="AN147">
        <v>0.14000000000000001</v>
      </c>
      <c r="AO147">
        <v>3.3</v>
      </c>
      <c r="AQ147">
        <v>4.8000000000000001E-2</v>
      </c>
      <c r="AR147">
        <v>1.8</v>
      </c>
      <c r="AS147">
        <v>33.700000000000003</v>
      </c>
      <c r="AT147">
        <v>1.1200000000000001</v>
      </c>
      <c r="AU147">
        <v>455</v>
      </c>
      <c r="AV147">
        <v>2.52</v>
      </c>
      <c r="AW147">
        <v>0.7</v>
      </c>
      <c r="AX147">
        <v>16.5</v>
      </c>
      <c r="AY147">
        <v>1150</v>
      </c>
      <c r="AZ147">
        <v>33.200000000000003</v>
      </c>
      <c r="BA147">
        <v>107</v>
      </c>
      <c r="BB147">
        <v>1E-3</v>
      </c>
      <c r="BC147">
        <v>7.0000000000000007E-2</v>
      </c>
      <c r="BD147">
        <v>2</v>
      </c>
      <c r="BE147">
        <v>4</v>
      </c>
      <c r="BG147">
        <v>2.1</v>
      </c>
      <c r="BH147">
        <v>143.5</v>
      </c>
      <c r="BI147">
        <v>0.09</v>
      </c>
      <c r="BJ147">
        <v>0.32700000000000001</v>
      </c>
      <c r="BK147">
        <v>0.68</v>
      </c>
      <c r="BL147">
        <v>78</v>
      </c>
      <c r="BM147">
        <v>4.0999999999999996</v>
      </c>
      <c r="BN147">
        <v>130</v>
      </c>
    </row>
    <row r="148" spans="1:66">
      <c r="A148">
        <v>343237</v>
      </c>
      <c r="B148">
        <v>6699346</v>
      </c>
      <c r="C148" t="s">
        <v>300</v>
      </c>
      <c r="D148">
        <v>27.1</v>
      </c>
      <c r="E148">
        <v>101.5</v>
      </c>
      <c r="F148">
        <v>167.5</v>
      </c>
      <c r="S148">
        <v>18</v>
      </c>
      <c r="T148">
        <v>8.8000000000000007</v>
      </c>
      <c r="U148">
        <v>126</v>
      </c>
      <c r="V148">
        <v>87</v>
      </c>
      <c r="W148">
        <v>3.88</v>
      </c>
      <c r="Z148">
        <v>0.19</v>
      </c>
      <c r="AA148">
        <v>18</v>
      </c>
      <c r="AC148">
        <v>510</v>
      </c>
      <c r="AD148">
        <v>3.48</v>
      </c>
      <c r="AE148">
        <v>0.51</v>
      </c>
      <c r="AF148">
        <v>0.82</v>
      </c>
      <c r="AG148">
        <v>6.7</v>
      </c>
      <c r="AH148">
        <v>43</v>
      </c>
      <c r="AI148">
        <v>4.3099999999999996</v>
      </c>
      <c r="AJ148">
        <v>14.1</v>
      </c>
      <c r="AL148">
        <v>2.2999999999999998</v>
      </c>
      <c r="AM148">
        <v>13.35</v>
      </c>
      <c r="AN148">
        <v>0.12</v>
      </c>
      <c r="AO148">
        <v>3.2</v>
      </c>
      <c r="AQ148">
        <v>4.9000000000000002E-2</v>
      </c>
      <c r="AR148">
        <v>1.68</v>
      </c>
      <c r="AS148">
        <v>33.9</v>
      </c>
      <c r="AT148">
        <v>1.06</v>
      </c>
      <c r="AU148">
        <v>561</v>
      </c>
      <c r="AV148">
        <v>2.2799999999999998</v>
      </c>
      <c r="AW148">
        <v>0.6</v>
      </c>
      <c r="AX148">
        <v>14.9</v>
      </c>
      <c r="AY148">
        <v>1130</v>
      </c>
      <c r="AZ148">
        <v>33.200000000000003</v>
      </c>
      <c r="BA148">
        <v>98.5</v>
      </c>
      <c r="BB148">
        <v>1E-3</v>
      </c>
      <c r="BC148">
        <v>0.06</v>
      </c>
      <c r="BD148">
        <v>1.9</v>
      </c>
      <c r="BE148">
        <v>3</v>
      </c>
      <c r="BG148">
        <v>2</v>
      </c>
      <c r="BH148">
        <v>135</v>
      </c>
      <c r="BI148">
        <v>0.09</v>
      </c>
      <c r="BJ148">
        <v>0.315</v>
      </c>
      <c r="BK148">
        <v>0.63</v>
      </c>
      <c r="BL148">
        <v>73</v>
      </c>
      <c r="BM148">
        <v>3.8</v>
      </c>
      <c r="BN148">
        <v>113</v>
      </c>
    </row>
    <row r="149" spans="1:66">
      <c r="A149">
        <v>343264</v>
      </c>
      <c r="B149">
        <v>6699303</v>
      </c>
      <c r="C149" t="s">
        <v>301</v>
      </c>
      <c r="D149">
        <v>32</v>
      </c>
      <c r="E149">
        <v>93.6</v>
      </c>
      <c r="F149">
        <v>146.5</v>
      </c>
      <c r="S149">
        <v>17.8</v>
      </c>
      <c r="T149">
        <v>17.8</v>
      </c>
      <c r="U149">
        <v>116.5</v>
      </c>
      <c r="V149">
        <v>77.900000000000006</v>
      </c>
      <c r="W149">
        <v>3.45</v>
      </c>
      <c r="Z149">
        <v>0.22</v>
      </c>
      <c r="AA149">
        <v>17.899999999999999</v>
      </c>
      <c r="AC149">
        <v>540</v>
      </c>
      <c r="AD149">
        <v>3.53</v>
      </c>
      <c r="AE149">
        <v>0.46</v>
      </c>
      <c r="AF149">
        <v>1.04</v>
      </c>
      <c r="AG149">
        <v>7</v>
      </c>
      <c r="AH149">
        <v>42</v>
      </c>
      <c r="AI149">
        <v>4.54</v>
      </c>
      <c r="AJ149">
        <v>18.399999999999999</v>
      </c>
      <c r="AL149">
        <v>2.3199999999999998</v>
      </c>
      <c r="AM149">
        <v>13.35</v>
      </c>
      <c r="AN149">
        <v>0.13</v>
      </c>
      <c r="AO149">
        <v>2.8</v>
      </c>
      <c r="AQ149">
        <v>5.1999999999999998E-2</v>
      </c>
      <c r="AR149">
        <v>1.64</v>
      </c>
      <c r="AS149">
        <v>33.799999999999997</v>
      </c>
      <c r="AT149">
        <v>1.1399999999999999</v>
      </c>
      <c r="AU149">
        <v>776</v>
      </c>
      <c r="AV149">
        <v>2.27</v>
      </c>
      <c r="AW149">
        <v>0.56000000000000005</v>
      </c>
      <c r="AX149">
        <v>17.2</v>
      </c>
      <c r="AY149">
        <v>1350</v>
      </c>
      <c r="AZ149">
        <v>30.7</v>
      </c>
      <c r="BA149">
        <v>97</v>
      </c>
      <c r="BB149">
        <v>1E-3</v>
      </c>
      <c r="BC149">
        <v>0.09</v>
      </c>
      <c r="BD149">
        <v>1.95</v>
      </c>
      <c r="BE149">
        <v>4</v>
      </c>
      <c r="BG149">
        <v>2</v>
      </c>
      <c r="BH149">
        <v>171.5</v>
      </c>
      <c r="BI149">
        <v>0.09</v>
      </c>
      <c r="BJ149">
        <v>0.309</v>
      </c>
      <c r="BK149">
        <v>0.64</v>
      </c>
      <c r="BL149">
        <v>76</v>
      </c>
      <c r="BM149">
        <v>3.9</v>
      </c>
      <c r="BN149">
        <v>117</v>
      </c>
    </row>
    <row r="150" spans="1:66">
      <c r="A150">
        <v>343236</v>
      </c>
      <c r="B150">
        <v>6699254</v>
      </c>
      <c r="C150" t="s">
        <v>302</v>
      </c>
      <c r="D150">
        <v>23.7</v>
      </c>
      <c r="E150">
        <v>65</v>
      </c>
      <c r="F150">
        <v>101.5</v>
      </c>
      <c r="S150">
        <v>12.1</v>
      </c>
      <c r="T150">
        <v>33.799999999999997</v>
      </c>
      <c r="U150">
        <v>86.4</v>
      </c>
      <c r="V150">
        <v>51.8</v>
      </c>
      <c r="W150">
        <v>2.33</v>
      </c>
      <c r="Z150">
        <v>0.28000000000000003</v>
      </c>
      <c r="AA150">
        <v>12.7</v>
      </c>
      <c r="AC150">
        <v>370</v>
      </c>
      <c r="AD150">
        <v>2.37</v>
      </c>
      <c r="AE150">
        <v>0.39</v>
      </c>
      <c r="AF150">
        <v>1</v>
      </c>
      <c r="AG150">
        <v>5.0999999999999996</v>
      </c>
      <c r="AH150">
        <v>27</v>
      </c>
      <c r="AI150">
        <v>2.98</v>
      </c>
      <c r="AJ150">
        <v>18.8</v>
      </c>
      <c r="AL150">
        <v>1.6</v>
      </c>
      <c r="AM150">
        <v>8.69</v>
      </c>
      <c r="AN150">
        <v>0.11</v>
      </c>
      <c r="AO150">
        <v>2.2000000000000002</v>
      </c>
      <c r="AQ150">
        <v>3.3000000000000002E-2</v>
      </c>
      <c r="AR150">
        <v>1</v>
      </c>
      <c r="AS150">
        <v>21.7</v>
      </c>
      <c r="AT150">
        <v>0.96</v>
      </c>
      <c r="AU150">
        <v>574</v>
      </c>
      <c r="AV150">
        <v>2.1</v>
      </c>
      <c r="AW150">
        <v>0.36</v>
      </c>
      <c r="AX150">
        <v>12.8</v>
      </c>
      <c r="AY150">
        <v>1320</v>
      </c>
      <c r="AZ150">
        <v>26.8</v>
      </c>
      <c r="BA150">
        <v>62.6</v>
      </c>
      <c r="BB150">
        <v>1E-3</v>
      </c>
      <c r="BC150">
        <v>0.16</v>
      </c>
      <c r="BD150">
        <v>2.34</v>
      </c>
      <c r="BE150">
        <v>5</v>
      </c>
      <c r="BG150">
        <v>1.4</v>
      </c>
      <c r="BH150">
        <v>157.5</v>
      </c>
      <c r="BI150">
        <v>0.06</v>
      </c>
      <c r="BJ150">
        <v>0.20300000000000001</v>
      </c>
      <c r="BK150">
        <v>0.47</v>
      </c>
      <c r="BL150">
        <v>49</v>
      </c>
      <c r="BM150">
        <v>2.6</v>
      </c>
      <c r="BN150">
        <v>95</v>
      </c>
    </row>
    <row r="151" spans="1:66">
      <c r="A151">
        <v>343233</v>
      </c>
      <c r="B151">
        <v>6699196</v>
      </c>
      <c r="C151" t="s">
        <v>303</v>
      </c>
      <c r="D151">
        <v>23.9</v>
      </c>
      <c r="E151">
        <v>91.9</v>
      </c>
      <c r="F151">
        <v>155</v>
      </c>
      <c r="S151">
        <v>17.7</v>
      </c>
      <c r="T151">
        <v>8.1999999999999993</v>
      </c>
      <c r="U151">
        <v>117.5</v>
      </c>
      <c r="V151">
        <v>103</v>
      </c>
      <c r="W151">
        <v>4.63</v>
      </c>
      <c r="Z151">
        <v>0.19</v>
      </c>
      <c r="AA151">
        <v>19.899999999999999</v>
      </c>
      <c r="AC151">
        <v>460</v>
      </c>
      <c r="AD151">
        <v>3.57</v>
      </c>
      <c r="AE151">
        <v>0.53</v>
      </c>
      <c r="AF151">
        <v>0.94</v>
      </c>
      <c r="AG151">
        <v>6.4</v>
      </c>
      <c r="AH151">
        <v>40</v>
      </c>
      <c r="AI151">
        <v>3.39</v>
      </c>
      <c r="AJ151">
        <v>14.6</v>
      </c>
      <c r="AL151">
        <v>2.3199999999999998</v>
      </c>
      <c r="AM151">
        <v>12.35</v>
      </c>
      <c r="AN151">
        <v>0.12</v>
      </c>
      <c r="AO151">
        <v>2.9</v>
      </c>
      <c r="AQ151">
        <v>4.5999999999999999E-2</v>
      </c>
      <c r="AR151">
        <v>1.64</v>
      </c>
      <c r="AS151">
        <v>36.299999999999997</v>
      </c>
      <c r="AT151">
        <v>2.0699999999999998</v>
      </c>
      <c r="AU151">
        <v>682</v>
      </c>
      <c r="AV151">
        <v>2.17</v>
      </c>
      <c r="AW151">
        <v>0.56999999999999995</v>
      </c>
      <c r="AX151">
        <v>15.7</v>
      </c>
      <c r="AY151">
        <v>950</v>
      </c>
      <c r="AZ151">
        <v>31.1</v>
      </c>
      <c r="BA151">
        <v>81.5</v>
      </c>
      <c r="BB151">
        <v>1E-3</v>
      </c>
      <c r="BC151">
        <v>0.05</v>
      </c>
      <c r="BD151">
        <v>2.37</v>
      </c>
      <c r="BE151">
        <v>3</v>
      </c>
      <c r="BG151">
        <v>2.2000000000000002</v>
      </c>
      <c r="BH151">
        <v>133.5</v>
      </c>
      <c r="BI151">
        <v>0.08</v>
      </c>
      <c r="BJ151">
        <v>0.308</v>
      </c>
      <c r="BK151">
        <v>0.57999999999999996</v>
      </c>
      <c r="BL151">
        <v>63</v>
      </c>
      <c r="BM151">
        <v>4.4000000000000004</v>
      </c>
      <c r="BN151">
        <v>98</v>
      </c>
    </row>
    <row r="152" spans="1:66">
      <c r="A152">
        <v>343226</v>
      </c>
      <c r="B152">
        <v>6699144</v>
      </c>
      <c r="C152" t="s">
        <v>304</v>
      </c>
      <c r="D152">
        <v>22</v>
      </c>
      <c r="E152">
        <v>73.2</v>
      </c>
      <c r="F152">
        <v>130</v>
      </c>
      <c r="S152">
        <v>15.6</v>
      </c>
      <c r="T152">
        <v>6.6</v>
      </c>
      <c r="U152">
        <v>120.5</v>
      </c>
      <c r="V152">
        <v>70.5</v>
      </c>
      <c r="W152">
        <v>3.29</v>
      </c>
      <c r="Z152">
        <v>0.26</v>
      </c>
      <c r="AA152">
        <v>19.2</v>
      </c>
      <c r="AC152">
        <v>510</v>
      </c>
      <c r="AD152">
        <v>3.5</v>
      </c>
      <c r="AE152">
        <v>0.53</v>
      </c>
      <c r="AF152">
        <v>0.76</v>
      </c>
      <c r="AG152">
        <v>7.1</v>
      </c>
      <c r="AH152">
        <v>41</v>
      </c>
      <c r="AI152">
        <v>3.31</v>
      </c>
      <c r="AJ152">
        <v>14.8</v>
      </c>
      <c r="AL152">
        <v>2.15</v>
      </c>
      <c r="AM152">
        <v>12.15</v>
      </c>
      <c r="AN152">
        <v>0.13</v>
      </c>
      <c r="AO152">
        <v>3.1</v>
      </c>
      <c r="AQ152">
        <v>4.2000000000000003E-2</v>
      </c>
      <c r="AR152">
        <v>1.52</v>
      </c>
      <c r="AS152">
        <v>29.3</v>
      </c>
      <c r="AT152">
        <v>0.76</v>
      </c>
      <c r="AU152">
        <v>330</v>
      </c>
      <c r="AV152">
        <v>1.76</v>
      </c>
      <c r="AW152">
        <v>0.55000000000000004</v>
      </c>
      <c r="AX152">
        <v>16.2</v>
      </c>
      <c r="AY152">
        <v>740</v>
      </c>
      <c r="AZ152">
        <v>39.5</v>
      </c>
      <c r="BA152">
        <v>77.599999999999994</v>
      </c>
      <c r="BB152">
        <v>1E-3</v>
      </c>
      <c r="BC152">
        <v>0.03</v>
      </c>
      <c r="BD152">
        <v>2.02</v>
      </c>
      <c r="BE152">
        <v>3</v>
      </c>
      <c r="BG152">
        <v>1.9</v>
      </c>
      <c r="BH152">
        <v>105</v>
      </c>
      <c r="BI152">
        <v>0.1</v>
      </c>
      <c r="BJ152">
        <v>0.311</v>
      </c>
      <c r="BK152">
        <v>0.66</v>
      </c>
      <c r="BL152">
        <v>79</v>
      </c>
      <c r="BM152">
        <v>3.6</v>
      </c>
      <c r="BN152">
        <v>96</v>
      </c>
    </row>
    <row r="153" spans="1:66">
      <c r="A153">
        <v>343213</v>
      </c>
      <c r="B153">
        <v>6699087</v>
      </c>
      <c r="C153" t="s">
        <v>305</v>
      </c>
      <c r="D153">
        <v>27.2</v>
      </c>
      <c r="E153">
        <v>83.2</v>
      </c>
      <c r="F153">
        <v>142</v>
      </c>
      <c r="S153">
        <v>15.9</v>
      </c>
      <c r="T153">
        <v>14.7</v>
      </c>
      <c r="U153">
        <v>116</v>
      </c>
      <c r="V153">
        <v>62</v>
      </c>
      <c r="W153">
        <v>2.84</v>
      </c>
      <c r="Z153">
        <v>0.27</v>
      </c>
      <c r="AA153">
        <v>16.2</v>
      </c>
      <c r="AC153">
        <v>480</v>
      </c>
      <c r="AD153">
        <v>3.24</v>
      </c>
      <c r="AE153">
        <v>0.54</v>
      </c>
      <c r="AF153">
        <v>0.75</v>
      </c>
      <c r="AG153">
        <v>6.2</v>
      </c>
      <c r="AH153">
        <v>46</v>
      </c>
      <c r="AI153">
        <v>4.29</v>
      </c>
      <c r="AJ153">
        <v>15.5</v>
      </c>
      <c r="AL153">
        <v>2.12</v>
      </c>
      <c r="AM153">
        <v>13.35</v>
      </c>
      <c r="AN153">
        <v>0.14000000000000001</v>
      </c>
      <c r="AO153">
        <v>3</v>
      </c>
      <c r="AQ153">
        <v>5.0999999999999997E-2</v>
      </c>
      <c r="AR153">
        <v>1.46</v>
      </c>
      <c r="AS153">
        <v>34.799999999999997</v>
      </c>
      <c r="AT153">
        <v>0.97</v>
      </c>
      <c r="AU153">
        <v>308</v>
      </c>
      <c r="AV153">
        <v>2.15</v>
      </c>
      <c r="AW153">
        <v>0.5</v>
      </c>
      <c r="AX153">
        <v>16.5</v>
      </c>
      <c r="AY153">
        <v>1150</v>
      </c>
      <c r="AZ153">
        <v>37.5</v>
      </c>
      <c r="BA153">
        <v>81.7</v>
      </c>
      <c r="BB153">
        <v>1E-3</v>
      </c>
      <c r="BC153">
        <v>0.06</v>
      </c>
      <c r="BD153">
        <v>1.9</v>
      </c>
      <c r="BE153">
        <v>3</v>
      </c>
      <c r="BG153">
        <v>2</v>
      </c>
      <c r="BH153">
        <v>126</v>
      </c>
      <c r="BI153">
        <v>0.1</v>
      </c>
      <c r="BJ153">
        <v>0.28899999999999998</v>
      </c>
      <c r="BK153">
        <v>0.63</v>
      </c>
      <c r="BL153">
        <v>78</v>
      </c>
      <c r="BM153">
        <v>3.1</v>
      </c>
      <c r="BN153">
        <v>103</v>
      </c>
    </row>
    <row r="154" spans="1:66">
      <c r="A154">
        <v>343204</v>
      </c>
      <c r="B154">
        <v>6699040</v>
      </c>
      <c r="C154" t="s">
        <v>306</v>
      </c>
      <c r="D154">
        <v>20</v>
      </c>
      <c r="E154">
        <v>72.3</v>
      </c>
      <c r="F154">
        <v>127</v>
      </c>
      <c r="S154">
        <v>13</v>
      </c>
      <c r="T154">
        <v>8.4</v>
      </c>
      <c r="U154">
        <v>96.8</v>
      </c>
      <c r="V154">
        <v>61</v>
      </c>
      <c r="W154">
        <v>2.74</v>
      </c>
      <c r="Z154">
        <v>0.15</v>
      </c>
      <c r="AA154">
        <v>20.3</v>
      </c>
      <c r="AC154">
        <v>360</v>
      </c>
      <c r="AD154">
        <v>2.4700000000000002</v>
      </c>
      <c r="AE154">
        <v>0.47</v>
      </c>
      <c r="AF154">
        <v>0.78</v>
      </c>
      <c r="AG154">
        <v>6.7</v>
      </c>
      <c r="AH154">
        <v>35</v>
      </c>
      <c r="AI154">
        <v>2.87</v>
      </c>
      <c r="AJ154">
        <v>13.3</v>
      </c>
      <c r="AL154">
        <v>1.9</v>
      </c>
      <c r="AM154">
        <v>10.199999999999999</v>
      </c>
      <c r="AN154">
        <v>0.11</v>
      </c>
      <c r="AO154">
        <v>2.6</v>
      </c>
      <c r="AQ154">
        <v>0.04</v>
      </c>
      <c r="AR154">
        <v>1.26</v>
      </c>
      <c r="AS154">
        <v>25.6</v>
      </c>
      <c r="AT154">
        <v>0.75</v>
      </c>
      <c r="AU154">
        <v>439</v>
      </c>
      <c r="AV154">
        <v>1.56</v>
      </c>
      <c r="AW154">
        <v>0.39</v>
      </c>
      <c r="AX154">
        <v>14</v>
      </c>
      <c r="AY154">
        <v>910</v>
      </c>
      <c r="AZ154">
        <v>34.799999999999997</v>
      </c>
      <c r="BA154">
        <v>66.599999999999994</v>
      </c>
      <c r="BB154">
        <v>1E-3</v>
      </c>
      <c r="BC154">
        <v>0.04</v>
      </c>
      <c r="BD154">
        <v>2.21</v>
      </c>
      <c r="BE154">
        <v>3</v>
      </c>
      <c r="BG154">
        <v>1.7</v>
      </c>
      <c r="BH154">
        <v>91.4</v>
      </c>
      <c r="BI154">
        <v>0.11</v>
      </c>
      <c r="BJ154">
        <v>0.255</v>
      </c>
      <c r="BK154">
        <v>0.48</v>
      </c>
      <c r="BL154">
        <v>63</v>
      </c>
      <c r="BM154">
        <v>2.8</v>
      </c>
      <c r="BN154">
        <v>95</v>
      </c>
    </row>
    <row r="155" spans="1:66">
      <c r="A155">
        <v>343208</v>
      </c>
      <c r="B155">
        <v>6698981</v>
      </c>
      <c r="C155" t="s">
        <v>307</v>
      </c>
      <c r="D155">
        <v>17.3</v>
      </c>
      <c r="E155">
        <v>88.9</v>
      </c>
      <c r="F155">
        <v>154.5</v>
      </c>
      <c r="S155">
        <v>14.8</v>
      </c>
      <c r="T155">
        <v>4.5999999999999996</v>
      </c>
      <c r="U155">
        <v>85.8</v>
      </c>
      <c r="V155">
        <v>67.599999999999994</v>
      </c>
      <c r="W155">
        <v>2.95</v>
      </c>
      <c r="Z155">
        <v>0.14000000000000001</v>
      </c>
      <c r="AA155">
        <v>18.5</v>
      </c>
      <c r="AC155">
        <v>300</v>
      </c>
      <c r="AD155">
        <v>2.16</v>
      </c>
      <c r="AE155">
        <v>0.4</v>
      </c>
      <c r="AF155">
        <v>0.65</v>
      </c>
      <c r="AG155">
        <v>7</v>
      </c>
      <c r="AH155">
        <v>26</v>
      </c>
      <c r="AI155">
        <v>2.5099999999999998</v>
      </c>
      <c r="AJ155">
        <v>10.4</v>
      </c>
      <c r="AL155">
        <v>1.92</v>
      </c>
      <c r="AM155">
        <v>9.3000000000000007</v>
      </c>
      <c r="AN155">
        <v>0.14000000000000001</v>
      </c>
      <c r="AO155">
        <v>2.2000000000000002</v>
      </c>
      <c r="AQ155">
        <v>3.3000000000000002E-2</v>
      </c>
      <c r="AR155">
        <v>1.1599999999999999</v>
      </c>
      <c r="AS155">
        <v>23.3</v>
      </c>
      <c r="AT155">
        <v>0.68</v>
      </c>
      <c r="AU155">
        <v>634</v>
      </c>
      <c r="AV155">
        <v>1.74</v>
      </c>
      <c r="AW155">
        <v>0.34</v>
      </c>
      <c r="AX155">
        <v>12.8</v>
      </c>
      <c r="AY155">
        <v>720</v>
      </c>
      <c r="AZ155">
        <v>30.8</v>
      </c>
      <c r="BA155">
        <v>63.2</v>
      </c>
      <c r="BB155">
        <v>1E-3</v>
      </c>
      <c r="BC155">
        <v>0.02</v>
      </c>
      <c r="BD155">
        <v>2.1</v>
      </c>
      <c r="BE155">
        <v>3</v>
      </c>
      <c r="BG155">
        <v>1.6</v>
      </c>
      <c r="BH155">
        <v>82.5</v>
      </c>
      <c r="BI155">
        <v>0.09</v>
      </c>
      <c r="BJ155">
        <v>0.25</v>
      </c>
      <c r="BK155">
        <v>0.42</v>
      </c>
      <c r="BL155">
        <v>54</v>
      </c>
      <c r="BM155">
        <v>3</v>
      </c>
      <c r="BN155">
        <v>79</v>
      </c>
    </row>
    <row r="156" spans="1:66">
      <c r="A156">
        <v>343209</v>
      </c>
      <c r="B156">
        <v>6698949</v>
      </c>
      <c r="C156" t="s">
        <v>308</v>
      </c>
      <c r="D156">
        <v>24</v>
      </c>
      <c r="E156">
        <v>76.7</v>
      </c>
      <c r="F156">
        <v>130</v>
      </c>
      <c r="S156">
        <v>12.6</v>
      </c>
      <c r="T156">
        <v>5</v>
      </c>
      <c r="U156">
        <v>89.8</v>
      </c>
      <c r="V156">
        <v>82</v>
      </c>
      <c r="W156">
        <v>3.21</v>
      </c>
      <c r="Z156">
        <v>0.2</v>
      </c>
      <c r="AA156">
        <v>19.3</v>
      </c>
      <c r="AC156">
        <v>290</v>
      </c>
      <c r="AD156">
        <v>2.67</v>
      </c>
      <c r="AE156">
        <v>0.47</v>
      </c>
      <c r="AF156">
        <v>0.46</v>
      </c>
      <c r="AG156">
        <v>6.5</v>
      </c>
      <c r="AH156">
        <v>25</v>
      </c>
      <c r="AI156">
        <v>3.07</v>
      </c>
      <c r="AJ156">
        <v>14.5</v>
      </c>
      <c r="AL156">
        <v>1.87</v>
      </c>
      <c r="AM156">
        <v>9.73</v>
      </c>
      <c r="AN156">
        <v>0.14000000000000001</v>
      </c>
      <c r="AO156">
        <v>2.2999999999999998</v>
      </c>
      <c r="AQ156">
        <v>3.5000000000000003E-2</v>
      </c>
      <c r="AR156">
        <v>1.39</v>
      </c>
      <c r="AS156">
        <v>24.8</v>
      </c>
      <c r="AT156">
        <v>2.38</v>
      </c>
      <c r="AU156">
        <v>564</v>
      </c>
      <c r="AV156">
        <v>1.92</v>
      </c>
      <c r="AW156">
        <v>0.4</v>
      </c>
      <c r="AX156">
        <v>11.8</v>
      </c>
      <c r="AY156">
        <v>680</v>
      </c>
      <c r="AZ156">
        <v>35.5</v>
      </c>
      <c r="BA156">
        <v>67.900000000000006</v>
      </c>
      <c r="BB156">
        <v>1E-3</v>
      </c>
      <c r="BC156">
        <v>0.02</v>
      </c>
      <c r="BD156">
        <v>2.4300000000000002</v>
      </c>
      <c r="BE156">
        <v>3</v>
      </c>
      <c r="BG156">
        <v>1.6</v>
      </c>
      <c r="BH156">
        <v>99.4</v>
      </c>
      <c r="BI156">
        <v>0.12</v>
      </c>
      <c r="BJ156">
        <v>0.22</v>
      </c>
      <c r="BK156">
        <v>0.42</v>
      </c>
      <c r="BL156">
        <v>50</v>
      </c>
      <c r="BM156">
        <v>2.8</v>
      </c>
      <c r="BN156">
        <v>71</v>
      </c>
    </row>
    <row r="157" spans="1:66">
      <c r="A157">
        <v>344731</v>
      </c>
      <c r="B157">
        <v>6697788</v>
      </c>
      <c r="C157" t="s">
        <v>309</v>
      </c>
      <c r="D157">
        <v>104</v>
      </c>
      <c r="E157">
        <v>247</v>
      </c>
      <c r="F157">
        <v>172</v>
      </c>
      <c r="S157">
        <v>17.100000000000001</v>
      </c>
      <c r="T157">
        <v>6.9</v>
      </c>
      <c r="U157">
        <v>110.5</v>
      </c>
      <c r="V157">
        <v>68.599999999999994</v>
      </c>
      <c r="W157">
        <v>3.34</v>
      </c>
      <c r="Z157">
        <v>0.19</v>
      </c>
      <c r="AA157">
        <v>7.5</v>
      </c>
      <c r="AC157">
        <v>550</v>
      </c>
      <c r="AD157">
        <v>4.7699999999999996</v>
      </c>
      <c r="AE157">
        <v>0.28999999999999998</v>
      </c>
      <c r="AF157">
        <v>0.83</v>
      </c>
      <c r="AG157">
        <v>7</v>
      </c>
      <c r="AH157">
        <v>54</v>
      </c>
      <c r="AI157">
        <v>6.23</v>
      </c>
      <c r="AJ157">
        <v>15</v>
      </c>
      <c r="AL157">
        <v>2.6</v>
      </c>
      <c r="AM157">
        <v>17.850000000000001</v>
      </c>
      <c r="AN157">
        <v>0.36</v>
      </c>
      <c r="AO157">
        <v>3.2</v>
      </c>
      <c r="AQ157">
        <v>4.7E-2</v>
      </c>
      <c r="AR157">
        <v>1.56</v>
      </c>
      <c r="AS157">
        <v>44.5</v>
      </c>
      <c r="AT157">
        <v>0.62</v>
      </c>
      <c r="AU157">
        <v>1200</v>
      </c>
      <c r="AV157">
        <v>2.4</v>
      </c>
      <c r="AW157">
        <v>0.67</v>
      </c>
      <c r="AX157">
        <v>19.399999999999999</v>
      </c>
      <c r="AY157">
        <v>1580</v>
      </c>
      <c r="AZ157">
        <v>18.2</v>
      </c>
      <c r="BA157">
        <v>135.5</v>
      </c>
      <c r="BB157">
        <v>1E-3</v>
      </c>
      <c r="BC157">
        <v>0.06</v>
      </c>
      <c r="BD157">
        <v>1.05</v>
      </c>
      <c r="BE157">
        <v>5</v>
      </c>
      <c r="BG157">
        <v>2.8</v>
      </c>
      <c r="BH157">
        <v>129</v>
      </c>
      <c r="BI157">
        <v>0.05</v>
      </c>
      <c r="BJ157">
        <v>0.35099999999999998</v>
      </c>
      <c r="BK157">
        <v>0.49</v>
      </c>
      <c r="BL157">
        <v>88</v>
      </c>
      <c r="BM157">
        <v>2</v>
      </c>
      <c r="BN157">
        <v>177</v>
      </c>
    </row>
    <row r="158" spans="1:66">
      <c r="A158">
        <v>345435</v>
      </c>
      <c r="B158">
        <v>6697846</v>
      </c>
      <c r="C158" t="s">
        <v>310</v>
      </c>
      <c r="D158">
        <v>64.400000000000006</v>
      </c>
      <c r="E158">
        <v>212</v>
      </c>
      <c r="F158">
        <v>251</v>
      </c>
      <c r="S158">
        <v>29.9</v>
      </c>
      <c r="T158">
        <v>14.7</v>
      </c>
      <c r="U158">
        <v>127</v>
      </c>
      <c r="V158">
        <v>175</v>
      </c>
      <c r="W158">
        <v>7.82</v>
      </c>
      <c r="Z158">
        <v>0.14000000000000001</v>
      </c>
      <c r="AA158">
        <v>13.9</v>
      </c>
      <c r="AC158">
        <v>440</v>
      </c>
      <c r="AD158">
        <v>6.31</v>
      </c>
      <c r="AE158">
        <v>0.36</v>
      </c>
      <c r="AF158">
        <v>0.77</v>
      </c>
      <c r="AG158">
        <v>8.5</v>
      </c>
      <c r="AH158">
        <v>51</v>
      </c>
      <c r="AI158">
        <v>5.23</v>
      </c>
      <c r="AJ158">
        <v>23.1</v>
      </c>
      <c r="AL158">
        <v>2.99</v>
      </c>
      <c r="AM158">
        <v>19.600000000000001</v>
      </c>
      <c r="AN158">
        <v>0.26</v>
      </c>
      <c r="AO158">
        <v>3.3</v>
      </c>
      <c r="AQ158">
        <v>5.0999999999999997E-2</v>
      </c>
      <c r="AR158">
        <v>2.0299999999999998</v>
      </c>
      <c r="AS158">
        <v>52.1</v>
      </c>
      <c r="AT158">
        <v>0.83</v>
      </c>
      <c r="AU158">
        <v>836</v>
      </c>
      <c r="AV158">
        <v>4.1900000000000004</v>
      </c>
      <c r="AW158">
        <v>0.84</v>
      </c>
      <c r="AX158">
        <v>24.1</v>
      </c>
      <c r="AY158">
        <v>1170</v>
      </c>
      <c r="AZ158">
        <v>23.9</v>
      </c>
      <c r="BA158">
        <v>123</v>
      </c>
      <c r="BB158">
        <v>1E-3</v>
      </c>
      <c r="BC158">
        <v>0.05</v>
      </c>
      <c r="BD158">
        <v>1.61</v>
      </c>
      <c r="BE158">
        <v>4</v>
      </c>
      <c r="BG158">
        <v>3.5</v>
      </c>
      <c r="BH158">
        <v>155.5</v>
      </c>
      <c r="BI158">
        <v>0.05</v>
      </c>
      <c r="BJ158">
        <v>0.377</v>
      </c>
      <c r="BK158">
        <v>0.5</v>
      </c>
      <c r="BL158">
        <v>81</v>
      </c>
      <c r="BM158">
        <v>3.2</v>
      </c>
      <c r="BN158">
        <v>140</v>
      </c>
    </row>
    <row r="159" spans="1:66">
      <c r="A159">
        <v>345388</v>
      </c>
      <c r="B159">
        <v>6697836</v>
      </c>
      <c r="C159" t="s">
        <v>311</v>
      </c>
      <c r="D159">
        <v>71.2</v>
      </c>
      <c r="E159">
        <v>223</v>
      </c>
      <c r="F159">
        <v>240</v>
      </c>
      <c r="S159">
        <v>27.8</v>
      </c>
      <c r="T159">
        <v>19.100000000000001</v>
      </c>
      <c r="U159">
        <v>129</v>
      </c>
      <c r="V159">
        <v>150.5</v>
      </c>
      <c r="W159">
        <v>6.65</v>
      </c>
      <c r="Z159">
        <v>0.21</v>
      </c>
      <c r="AA159">
        <v>13.1</v>
      </c>
      <c r="AC159">
        <v>470</v>
      </c>
      <c r="AD159">
        <v>5.56</v>
      </c>
      <c r="AE159">
        <v>0.32</v>
      </c>
      <c r="AF159">
        <v>0.69</v>
      </c>
      <c r="AG159">
        <v>8.3000000000000007</v>
      </c>
      <c r="AH159">
        <v>54</v>
      </c>
      <c r="AI159">
        <v>5.43</v>
      </c>
      <c r="AJ159">
        <v>24.6</v>
      </c>
      <c r="AL159">
        <v>3.02</v>
      </c>
      <c r="AM159">
        <v>19.2</v>
      </c>
      <c r="AN159">
        <v>0.25</v>
      </c>
      <c r="AO159">
        <v>3.4</v>
      </c>
      <c r="AQ159">
        <v>5.1999999999999998E-2</v>
      </c>
      <c r="AR159">
        <v>1.93</v>
      </c>
      <c r="AS159">
        <v>50.8</v>
      </c>
      <c r="AT159">
        <v>0.85</v>
      </c>
      <c r="AU159">
        <v>803</v>
      </c>
      <c r="AV159">
        <v>4.4800000000000004</v>
      </c>
      <c r="AW159">
        <v>0.79</v>
      </c>
      <c r="AX159">
        <v>24.6</v>
      </c>
      <c r="AY159">
        <v>1300</v>
      </c>
      <c r="AZ159">
        <v>21.7</v>
      </c>
      <c r="BA159">
        <v>119.5</v>
      </c>
      <c r="BB159">
        <v>1E-3</v>
      </c>
      <c r="BC159">
        <v>0.06</v>
      </c>
      <c r="BD159">
        <v>1.59</v>
      </c>
      <c r="BE159">
        <v>4</v>
      </c>
      <c r="BG159">
        <v>3.3</v>
      </c>
      <c r="BH159">
        <v>155</v>
      </c>
      <c r="BI159">
        <v>0.05</v>
      </c>
      <c r="BJ159">
        <v>0.375</v>
      </c>
      <c r="BK159">
        <v>0.49</v>
      </c>
      <c r="BL159">
        <v>86</v>
      </c>
      <c r="BM159">
        <v>2.9</v>
      </c>
      <c r="BN159">
        <v>150</v>
      </c>
    </row>
    <row r="160" spans="1:66">
      <c r="A160">
        <v>345325</v>
      </c>
      <c r="B160">
        <v>6697814</v>
      </c>
      <c r="C160" t="s">
        <v>312</v>
      </c>
      <c r="D160">
        <v>61.1</v>
      </c>
      <c r="E160">
        <v>197.5</v>
      </c>
      <c r="F160">
        <v>221</v>
      </c>
      <c r="S160">
        <v>27.2</v>
      </c>
      <c r="T160">
        <v>21.6</v>
      </c>
      <c r="U160">
        <v>118</v>
      </c>
      <c r="V160">
        <v>133</v>
      </c>
      <c r="W160">
        <v>5.86</v>
      </c>
      <c r="Z160">
        <v>0.17</v>
      </c>
      <c r="AA160">
        <v>12</v>
      </c>
      <c r="AC160">
        <v>450</v>
      </c>
      <c r="AD160">
        <v>5.24</v>
      </c>
      <c r="AE160">
        <v>0.3</v>
      </c>
      <c r="AF160">
        <v>0.77</v>
      </c>
      <c r="AG160">
        <v>7.7</v>
      </c>
      <c r="AH160">
        <v>50</v>
      </c>
      <c r="AI160">
        <v>5.0599999999999996</v>
      </c>
      <c r="AJ160">
        <v>21.3</v>
      </c>
      <c r="AL160">
        <v>2.87</v>
      </c>
      <c r="AM160">
        <v>18.149999999999999</v>
      </c>
      <c r="AN160">
        <v>0.24</v>
      </c>
      <c r="AO160">
        <v>3.1</v>
      </c>
      <c r="AQ160">
        <v>4.7E-2</v>
      </c>
      <c r="AR160">
        <v>1.84</v>
      </c>
      <c r="AS160">
        <v>47.1</v>
      </c>
      <c r="AT160">
        <v>0.81</v>
      </c>
      <c r="AU160">
        <v>797</v>
      </c>
      <c r="AV160">
        <v>4.5999999999999996</v>
      </c>
      <c r="AW160">
        <v>0.79</v>
      </c>
      <c r="AX160">
        <v>22.5</v>
      </c>
      <c r="AY160">
        <v>1260</v>
      </c>
      <c r="AZ160">
        <v>20.399999999999999</v>
      </c>
      <c r="BA160">
        <v>112.5</v>
      </c>
      <c r="BB160">
        <v>1E-3</v>
      </c>
      <c r="BC160">
        <v>0.06</v>
      </c>
      <c r="BD160">
        <v>1.49</v>
      </c>
      <c r="BE160">
        <v>4</v>
      </c>
      <c r="BG160">
        <v>3</v>
      </c>
      <c r="BH160">
        <v>151.5</v>
      </c>
      <c r="BI160">
        <v>0.05</v>
      </c>
      <c r="BJ160">
        <v>0.35599999999999998</v>
      </c>
      <c r="BK160">
        <v>0.46</v>
      </c>
      <c r="BL160">
        <v>80</v>
      </c>
      <c r="BM160">
        <v>2.8</v>
      </c>
      <c r="BN160">
        <v>128</v>
      </c>
    </row>
    <row r="161" spans="1:66">
      <c r="A161">
        <v>345274</v>
      </c>
      <c r="B161">
        <v>6697794</v>
      </c>
      <c r="C161" t="s">
        <v>313</v>
      </c>
      <c r="D161">
        <v>61.3</v>
      </c>
      <c r="E161">
        <v>207</v>
      </c>
      <c r="F161">
        <v>247</v>
      </c>
      <c r="S161">
        <v>29.9</v>
      </c>
      <c r="T161">
        <v>22.6</v>
      </c>
      <c r="U161">
        <v>125.5</v>
      </c>
      <c r="V161">
        <v>153</v>
      </c>
      <c r="W161">
        <v>6.4</v>
      </c>
      <c r="Z161">
        <v>7.0000000000000007E-2</v>
      </c>
      <c r="AA161">
        <v>13.3</v>
      </c>
      <c r="AC161">
        <v>440</v>
      </c>
      <c r="AD161">
        <v>5.8</v>
      </c>
      <c r="AE161">
        <v>0.37</v>
      </c>
      <c r="AF161">
        <v>0.61</v>
      </c>
      <c r="AG161">
        <v>8.1</v>
      </c>
      <c r="AH161">
        <v>51</v>
      </c>
      <c r="AI161">
        <v>5.38</v>
      </c>
      <c r="AJ161">
        <v>21.9</v>
      </c>
      <c r="AL161">
        <v>3.02</v>
      </c>
      <c r="AM161">
        <v>19.600000000000001</v>
      </c>
      <c r="AN161">
        <v>0.24</v>
      </c>
      <c r="AO161">
        <v>3.3</v>
      </c>
      <c r="AQ161">
        <v>4.9000000000000002E-2</v>
      </c>
      <c r="AR161">
        <v>1.97</v>
      </c>
      <c r="AS161">
        <v>50.5</v>
      </c>
      <c r="AT161">
        <v>0.8</v>
      </c>
      <c r="AU161">
        <v>764</v>
      </c>
      <c r="AV161">
        <v>4.8</v>
      </c>
      <c r="AW161">
        <v>0.81</v>
      </c>
      <c r="AX161">
        <v>23.6</v>
      </c>
      <c r="AY161">
        <v>1220</v>
      </c>
      <c r="AZ161">
        <v>21.5</v>
      </c>
      <c r="BA161">
        <v>120</v>
      </c>
      <c r="BB161">
        <v>1E-3</v>
      </c>
      <c r="BC161">
        <v>0.05</v>
      </c>
      <c r="BD161">
        <v>1.58</v>
      </c>
      <c r="BE161">
        <v>4</v>
      </c>
      <c r="BG161">
        <v>3.5</v>
      </c>
      <c r="BH161">
        <v>156.5</v>
      </c>
      <c r="BI161">
        <v>0.05</v>
      </c>
      <c r="BJ161">
        <v>0.36299999999999999</v>
      </c>
      <c r="BK161">
        <v>0.49</v>
      </c>
      <c r="BL161">
        <v>80</v>
      </c>
      <c r="BM161">
        <v>3</v>
      </c>
      <c r="BN161">
        <v>133</v>
      </c>
    </row>
    <row r="162" spans="1:66">
      <c r="A162">
        <v>345230</v>
      </c>
      <c r="B162">
        <v>6697767</v>
      </c>
      <c r="C162" t="s">
        <v>314</v>
      </c>
      <c r="D162">
        <v>61.3</v>
      </c>
      <c r="E162">
        <v>221</v>
      </c>
      <c r="F162">
        <v>272</v>
      </c>
      <c r="S162">
        <v>28.2</v>
      </c>
      <c r="T162">
        <v>19</v>
      </c>
      <c r="U162">
        <v>127.5</v>
      </c>
      <c r="V162">
        <v>181.5</v>
      </c>
      <c r="W162">
        <v>7.91</v>
      </c>
      <c r="Z162">
        <v>0.12</v>
      </c>
      <c r="AA162">
        <v>16.600000000000001</v>
      </c>
      <c r="AC162">
        <v>440</v>
      </c>
      <c r="AD162">
        <v>5.83</v>
      </c>
      <c r="AE162">
        <v>0.3</v>
      </c>
      <c r="AF162">
        <v>0.6</v>
      </c>
      <c r="AG162">
        <v>9.1999999999999993</v>
      </c>
      <c r="AH162">
        <v>47</v>
      </c>
      <c r="AI162">
        <v>5.21</v>
      </c>
      <c r="AJ162">
        <v>19.7</v>
      </c>
      <c r="AL162">
        <v>3.1</v>
      </c>
      <c r="AM162">
        <v>19.75</v>
      </c>
      <c r="AN162">
        <v>0.24</v>
      </c>
      <c r="AO162">
        <v>3.3</v>
      </c>
      <c r="AQ162">
        <v>5.1999999999999998E-2</v>
      </c>
      <c r="AR162">
        <v>2.0299999999999998</v>
      </c>
      <c r="AS162">
        <v>50.7</v>
      </c>
      <c r="AT162">
        <v>0.8</v>
      </c>
      <c r="AU162">
        <v>999</v>
      </c>
      <c r="AV162">
        <v>5.96</v>
      </c>
      <c r="AW162">
        <v>0.86</v>
      </c>
      <c r="AX162">
        <v>22.4</v>
      </c>
      <c r="AY162">
        <v>1140</v>
      </c>
      <c r="AZ162">
        <v>22.8</v>
      </c>
      <c r="BA162">
        <v>119</v>
      </c>
      <c r="BB162">
        <v>1E-3</v>
      </c>
      <c r="BC162">
        <v>0.04</v>
      </c>
      <c r="BD162">
        <v>1.41</v>
      </c>
      <c r="BE162">
        <v>4</v>
      </c>
      <c r="BG162">
        <v>3.8</v>
      </c>
      <c r="BH162">
        <v>150</v>
      </c>
      <c r="BI162">
        <v>0.05</v>
      </c>
      <c r="BJ162">
        <v>0.371</v>
      </c>
      <c r="BK162">
        <v>0.49</v>
      </c>
      <c r="BL162">
        <v>78</v>
      </c>
      <c r="BM162">
        <v>3.1</v>
      </c>
      <c r="BN162">
        <v>127</v>
      </c>
    </row>
    <row r="163" spans="1:66">
      <c r="A163">
        <v>345185</v>
      </c>
      <c r="B163">
        <v>6697729</v>
      </c>
      <c r="C163" t="s">
        <v>315</v>
      </c>
      <c r="D163">
        <v>68.7</v>
      </c>
      <c r="E163">
        <v>226</v>
      </c>
      <c r="F163">
        <v>249</v>
      </c>
      <c r="S163">
        <v>29</v>
      </c>
      <c r="T163">
        <v>25</v>
      </c>
      <c r="U163">
        <v>126.5</v>
      </c>
      <c r="V163">
        <v>171</v>
      </c>
      <c r="W163">
        <v>7.03</v>
      </c>
      <c r="Z163">
        <v>0.18</v>
      </c>
      <c r="AA163">
        <v>12.8</v>
      </c>
      <c r="AC163">
        <v>480</v>
      </c>
      <c r="AD163">
        <v>7.27</v>
      </c>
      <c r="AE163">
        <v>0.3</v>
      </c>
      <c r="AF163">
        <v>0.44</v>
      </c>
      <c r="AG163">
        <v>8</v>
      </c>
      <c r="AH163">
        <v>52</v>
      </c>
      <c r="AI163">
        <v>5.58</v>
      </c>
      <c r="AJ163">
        <v>21.4</v>
      </c>
      <c r="AL163">
        <v>3.09</v>
      </c>
      <c r="AM163">
        <v>19.649999999999999</v>
      </c>
      <c r="AN163">
        <v>0.3</v>
      </c>
      <c r="AO163">
        <v>3.2</v>
      </c>
      <c r="AQ163">
        <v>0.05</v>
      </c>
      <c r="AR163">
        <v>1.96</v>
      </c>
      <c r="AS163">
        <v>51.3</v>
      </c>
      <c r="AT163">
        <v>0.83</v>
      </c>
      <c r="AU163">
        <v>778</v>
      </c>
      <c r="AV163">
        <v>4.83</v>
      </c>
      <c r="AW163">
        <v>0.82</v>
      </c>
      <c r="AX163">
        <v>22.8</v>
      </c>
      <c r="AY163">
        <v>1270</v>
      </c>
      <c r="AZ163">
        <v>21</v>
      </c>
      <c r="BA163">
        <v>118.5</v>
      </c>
      <c r="BB163">
        <v>1E-3</v>
      </c>
      <c r="BC163">
        <v>0.05</v>
      </c>
      <c r="BD163">
        <v>1.54</v>
      </c>
      <c r="BE163">
        <v>4</v>
      </c>
      <c r="BG163">
        <v>3.4</v>
      </c>
      <c r="BH163">
        <v>152</v>
      </c>
      <c r="BI163">
        <v>0.06</v>
      </c>
      <c r="BJ163">
        <v>0.37</v>
      </c>
      <c r="BK163">
        <v>0.49</v>
      </c>
      <c r="BL163">
        <v>85</v>
      </c>
      <c r="BM163">
        <v>2.9</v>
      </c>
      <c r="BN163">
        <v>129</v>
      </c>
    </row>
    <row r="164" spans="1:66">
      <c r="A164">
        <v>345140</v>
      </c>
      <c r="B164">
        <v>6697700</v>
      </c>
      <c r="C164" t="s">
        <v>316</v>
      </c>
      <c r="D164">
        <v>84.4</v>
      </c>
      <c r="E164">
        <v>267</v>
      </c>
      <c r="F164">
        <v>309</v>
      </c>
      <c r="S164">
        <v>30.7</v>
      </c>
      <c r="T164">
        <v>32.4</v>
      </c>
      <c r="U164">
        <v>133.5</v>
      </c>
      <c r="V164">
        <v>166</v>
      </c>
      <c r="W164">
        <v>7.31</v>
      </c>
      <c r="Z164">
        <v>0.15</v>
      </c>
      <c r="AA164">
        <v>14.7</v>
      </c>
      <c r="AC164">
        <v>500</v>
      </c>
      <c r="AD164">
        <v>6.67</v>
      </c>
      <c r="AE164">
        <v>0.33</v>
      </c>
      <c r="AF164">
        <v>1.01</v>
      </c>
      <c r="AG164">
        <v>11.4</v>
      </c>
      <c r="AH164">
        <v>54</v>
      </c>
      <c r="AI164">
        <v>5.92</v>
      </c>
      <c r="AJ164">
        <v>24.9</v>
      </c>
      <c r="AL164">
        <v>3.37</v>
      </c>
      <c r="AM164">
        <v>20.9</v>
      </c>
      <c r="AN164">
        <v>0.32</v>
      </c>
      <c r="AO164">
        <v>3.4</v>
      </c>
      <c r="AQ164">
        <v>5.3999999999999999E-2</v>
      </c>
      <c r="AR164">
        <v>2.0499999999999998</v>
      </c>
      <c r="AS164">
        <v>55.3</v>
      </c>
      <c r="AT164">
        <v>0.89</v>
      </c>
      <c r="AU164">
        <v>1890</v>
      </c>
      <c r="AV164">
        <v>7.37</v>
      </c>
      <c r="AW164">
        <v>0.83</v>
      </c>
      <c r="AX164">
        <v>25.7</v>
      </c>
      <c r="AY164">
        <v>1380</v>
      </c>
      <c r="AZ164">
        <v>23.7</v>
      </c>
      <c r="BA164">
        <v>127</v>
      </c>
      <c r="BB164">
        <v>1E-3</v>
      </c>
      <c r="BC164">
        <v>0.06</v>
      </c>
      <c r="BD164">
        <v>1.55</v>
      </c>
      <c r="BE164">
        <v>4</v>
      </c>
      <c r="BG164">
        <v>3.5</v>
      </c>
      <c r="BH164">
        <v>159.5</v>
      </c>
      <c r="BI164">
        <v>0.05</v>
      </c>
      <c r="BJ164">
        <v>0.375</v>
      </c>
      <c r="BK164">
        <v>0.54</v>
      </c>
      <c r="BL164">
        <v>88</v>
      </c>
      <c r="BM164">
        <v>3.1</v>
      </c>
      <c r="BN164">
        <v>153</v>
      </c>
    </row>
    <row r="165" spans="1:66">
      <c r="A165">
        <v>345090</v>
      </c>
      <c r="B165">
        <v>6697690</v>
      </c>
      <c r="C165" t="s">
        <v>317</v>
      </c>
      <c r="D165">
        <v>89</v>
      </c>
      <c r="E165">
        <v>283</v>
      </c>
      <c r="F165">
        <v>280</v>
      </c>
      <c r="S165">
        <v>30.7</v>
      </c>
      <c r="T165">
        <v>12.1</v>
      </c>
      <c r="U165">
        <v>129</v>
      </c>
      <c r="V165">
        <v>140.5</v>
      </c>
      <c r="W165">
        <v>6.31</v>
      </c>
      <c r="Z165">
        <v>0.13</v>
      </c>
      <c r="AA165">
        <v>13.1</v>
      </c>
      <c r="AC165">
        <v>510</v>
      </c>
      <c r="AD165">
        <v>6.06</v>
      </c>
      <c r="AE165">
        <v>0.32</v>
      </c>
      <c r="AF165">
        <v>0.47</v>
      </c>
      <c r="AG165">
        <v>7.9</v>
      </c>
      <c r="AH165">
        <v>51</v>
      </c>
      <c r="AI165">
        <v>6.39</v>
      </c>
      <c r="AJ165">
        <v>22</v>
      </c>
      <c r="AL165">
        <v>3.11</v>
      </c>
      <c r="AM165">
        <v>20.2</v>
      </c>
      <c r="AN165">
        <v>0.35</v>
      </c>
      <c r="AO165">
        <v>3.4</v>
      </c>
      <c r="AQ165">
        <v>5.5E-2</v>
      </c>
      <c r="AR165">
        <v>1.94</v>
      </c>
      <c r="AS165">
        <v>56.7</v>
      </c>
      <c r="AT165">
        <v>0.89</v>
      </c>
      <c r="AU165">
        <v>768</v>
      </c>
      <c r="AV165">
        <v>3.8</v>
      </c>
      <c r="AW165">
        <v>0.81</v>
      </c>
      <c r="AX165">
        <v>23.9</v>
      </c>
      <c r="AY165">
        <v>1280</v>
      </c>
      <c r="AZ165">
        <v>22.7</v>
      </c>
      <c r="BA165">
        <v>127</v>
      </c>
      <c r="BB165">
        <v>1E-3</v>
      </c>
      <c r="BC165">
        <v>0.05</v>
      </c>
      <c r="BD165">
        <v>1.37</v>
      </c>
      <c r="BE165">
        <v>4</v>
      </c>
      <c r="BG165">
        <v>3.4</v>
      </c>
      <c r="BH165">
        <v>142.5</v>
      </c>
      <c r="BI165">
        <v>0.05</v>
      </c>
      <c r="BJ165">
        <v>0.376</v>
      </c>
      <c r="BK165">
        <v>0.49</v>
      </c>
      <c r="BL165">
        <v>82</v>
      </c>
      <c r="BM165">
        <v>2.8</v>
      </c>
      <c r="BN165">
        <v>153</v>
      </c>
    </row>
    <row r="166" spans="1:66">
      <c r="A166">
        <v>345048</v>
      </c>
      <c r="B166">
        <v>6697649</v>
      </c>
      <c r="C166" t="s">
        <v>318</v>
      </c>
      <c r="D166">
        <v>94.9</v>
      </c>
      <c r="E166">
        <v>274</v>
      </c>
      <c r="F166">
        <v>278</v>
      </c>
      <c r="S166">
        <v>26.9</v>
      </c>
      <c r="T166">
        <v>12.5</v>
      </c>
      <c r="U166">
        <v>117.5</v>
      </c>
      <c r="V166">
        <v>123</v>
      </c>
      <c r="W166">
        <v>5.42</v>
      </c>
      <c r="Z166">
        <v>0.08</v>
      </c>
      <c r="AA166">
        <v>12.1</v>
      </c>
      <c r="AC166">
        <v>500</v>
      </c>
      <c r="AD166">
        <v>6.11</v>
      </c>
      <c r="AE166">
        <v>0.28999999999999998</v>
      </c>
      <c r="AF166">
        <v>0.73</v>
      </c>
      <c r="AG166">
        <v>8.3000000000000007</v>
      </c>
      <c r="AH166">
        <v>48</v>
      </c>
      <c r="AI166">
        <v>6.35</v>
      </c>
      <c r="AJ166">
        <v>22.2</v>
      </c>
      <c r="AL166">
        <v>2.86</v>
      </c>
      <c r="AM166">
        <v>19.399999999999999</v>
      </c>
      <c r="AN166">
        <v>0.37</v>
      </c>
      <c r="AO166">
        <v>3.1</v>
      </c>
      <c r="AQ166">
        <v>5.1999999999999998E-2</v>
      </c>
      <c r="AR166">
        <v>1.76</v>
      </c>
      <c r="AS166">
        <v>51.6</v>
      </c>
      <c r="AT166">
        <v>0.83</v>
      </c>
      <c r="AU166">
        <v>1140</v>
      </c>
      <c r="AV166">
        <v>3.48</v>
      </c>
      <c r="AW166">
        <v>0.76</v>
      </c>
      <c r="AX166">
        <v>23</v>
      </c>
      <c r="AY166">
        <v>1330</v>
      </c>
      <c r="AZ166">
        <v>20.100000000000001</v>
      </c>
      <c r="BA166">
        <v>126</v>
      </c>
      <c r="BB166">
        <v>1E-3</v>
      </c>
      <c r="BC166">
        <v>0.06</v>
      </c>
      <c r="BD166">
        <v>1.3</v>
      </c>
      <c r="BE166">
        <v>4</v>
      </c>
      <c r="BG166">
        <v>3.1</v>
      </c>
      <c r="BH166">
        <v>140.5</v>
      </c>
      <c r="BI166">
        <v>0.05</v>
      </c>
      <c r="BJ166">
        <v>0.34300000000000003</v>
      </c>
      <c r="BK166">
        <v>0.49</v>
      </c>
      <c r="BL166">
        <v>76</v>
      </c>
      <c r="BM166">
        <v>2.6</v>
      </c>
      <c r="BN166">
        <v>153</v>
      </c>
    </row>
    <row r="167" spans="1:66">
      <c r="A167">
        <v>345003</v>
      </c>
      <c r="B167">
        <v>6697617</v>
      </c>
      <c r="C167" t="s">
        <v>319</v>
      </c>
      <c r="D167">
        <v>94.4</v>
      </c>
      <c r="E167">
        <v>298</v>
      </c>
      <c r="F167">
        <v>299</v>
      </c>
      <c r="S167">
        <v>40.6</v>
      </c>
      <c r="T167">
        <v>12.4</v>
      </c>
      <c r="U167">
        <v>140.5</v>
      </c>
      <c r="V167">
        <v>169.5</v>
      </c>
      <c r="W167">
        <v>7.38</v>
      </c>
      <c r="Z167">
        <v>5.0000000000000001E-3</v>
      </c>
      <c r="AA167">
        <v>14.5</v>
      </c>
      <c r="AC167">
        <v>510</v>
      </c>
      <c r="AD167">
        <v>6.6</v>
      </c>
      <c r="AE167">
        <v>0.38</v>
      </c>
      <c r="AF167">
        <v>0.45</v>
      </c>
      <c r="AG167">
        <v>8</v>
      </c>
      <c r="AH167">
        <v>53</v>
      </c>
      <c r="AI167">
        <v>6.42</v>
      </c>
      <c r="AJ167">
        <v>23.4</v>
      </c>
      <c r="AL167">
        <v>3.2</v>
      </c>
      <c r="AM167">
        <v>20.6</v>
      </c>
      <c r="AN167">
        <v>0.35</v>
      </c>
      <c r="AO167">
        <v>3.7</v>
      </c>
      <c r="AQ167">
        <v>5.3999999999999999E-2</v>
      </c>
      <c r="AR167">
        <v>1.96</v>
      </c>
      <c r="AS167">
        <v>56.4</v>
      </c>
      <c r="AT167">
        <v>0.91</v>
      </c>
      <c r="AU167">
        <v>765</v>
      </c>
      <c r="AV167">
        <v>3.53</v>
      </c>
      <c r="AW167">
        <v>0.82</v>
      </c>
      <c r="AX167">
        <v>25</v>
      </c>
      <c r="AY167">
        <v>1180</v>
      </c>
      <c r="AZ167">
        <v>22.7</v>
      </c>
      <c r="BA167">
        <v>123.5</v>
      </c>
      <c r="BB167">
        <v>1E-3</v>
      </c>
      <c r="BC167">
        <v>0.04</v>
      </c>
      <c r="BD167">
        <v>1.5</v>
      </c>
      <c r="BE167">
        <v>4</v>
      </c>
      <c r="BG167">
        <v>3.6</v>
      </c>
      <c r="BH167">
        <v>144</v>
      </c>
      <c r="BI167">
        <v>0.05</v>
      </c>
      <c r="BJ167">
        <v>0.39300000000000002</v>
      </c>
      <c r="BK167">
        <v>0.49</v>
      </c>
      <c r="BL167">
        <v>80</v>
      </c>
      <c r="BM167">
        <v>3.1</v>
      </c>
      <c r="BN167">
        <v>135</v>
      </c>
    </row>
    <row r="168" spans="1:66">
      <c r="A168">
        <v>344966</v>
      </c>
      <c r="B168">
        <v>6697599</v>
      </c>
      <c r="C168" t="s">
        <v>320</v>
      </c>
      <c r="D168">
        <v>54.3</v>
      </c>
      <c r="E168">
        <v>185.5</v>
      </c>
      <c r="F168">
        <v>227</v>
      </c>
      <c r="S168">
        <v>24.4</v>
      </c>
      <c r="T168">
        <v>7.8</v>
      </c>
      <c r="U168">
        <v>125</v>
      </c>
      <c r="V168">
        <v>158</v>
      </c>
      <c r="W168">
        <v>6.97</v>
      </c>
      <c r="Z168">
        <v>0.09</v>
      </c>
      <c r="AA168">
        <v>11.7</v>
      </c>
      <c r="AC168">
        <v>580</v>
      </c>
      <c r="AD168">
        <v>5.0199999999999996</v>
      </c>
      <c r="AE168">
        <v>0.31</v>
      </c>
      <c r="AF168">
        <v>0.38</v>
      </c>
      <c r="AG168">
        <v>7.6</v>
      </c>
      <c r="AH168">
        <v>51</v>
      </c>
      <c r="AI168">
        <v>6.17</v>
      </c>
      <c r="AJ168">
        <v>16.5</v>
      </c>
      <c r="AL168">
        <v>2.98</v>
      </c>
      <c r="AM168">
        <v>20.3</v>
      </c>
      <c r="AN168">
        <v>0.23</v>
      </c>
      <c r="AO168">
        <v>3.3</v>
      </c>
      <c r="AQ168">
        <v>4.5999999999999999E-2</v>
      </c>
      <c r="AR168">
        <v>2.06</v>
      </c>
      <c r="AS168">
        <v>46.3</v>
      </c>
      <c r="AT168">
        <v>0.77</v>
      </c>
      <c r="AU168">
        <v>839</v>
      </c>
      <c r="AV168">
        <v>3.49</v>
      </c>
      <c r="AW168">
        <v>0.91</v>
      </c>
      <c r="AX168">
        <v>19.899999999999999</v>
      </c>
      <c r="AY168">
        <v>1170</v>
      </c>
      <c r="AZ168">
        <v>21.3</v>
      </c>
      <c r="BA168">
        <v>130.5</v>
      </c>
      <c r="BB168">
        <v>1E-3</v>
      </c>
      <c r="BC168">
        <v>0.03</v>
      </c>
      <c r="BD168">
        <v>1.31</v>
      </c>
      <c r="BE168">
        <v>3</v>
      </c>
      <c r="BG168">
        <v>3.5</v>
      </c>
      <c r="BH168">
        <v>149.5</v>
      </c>
      <c r="BI168">
        <v>2.5000000000000001E-2</v>
      </c>
      <c r="BJ168">
        <v>0.41099999999999998</v>
      </c>
      <c r="BK168">
        <v>0.5</v>
      </c>
      <c r="BL168">
        <v>87</v>
      </c>
      <c r="BM168">
        <v>3.1</v>
      </c>
      <c r="BN168">
        <v>104</v>
      </c>
    </row>
    <row r="169" spans="1:66">
      <c r="A169">
        <v>344936</v>
      </c>
      <c r="B169">
        <v>6697558</v>
      </c>
      <c r="C169" t="s">
        <v>321</v>
      </c>
      <c r="D169">
        <v>133.5</v>
      </c>
      <c r="E169">
        <v>326</v>
      </c>
      <c r="F169">
        <v>290</v>
      </c>
      <c r="S169">
        <v>29.3</v>
      </c>
      <c r="T169">
        <v>8.6999999999999993</v>
      </c>
      <c r="U169">
        <v>124.5</v>
      </c>
      <c r="V169">
        <v>141.5</v>
      </c>
      <c r="W169">
        <v>5.88</v>
      </c>
      <c r="Z169">
        <v>0.1</v>
      </c>
      <c r="AA169">
        <v>13</v>
      </c>
      <c r="AC169">
        <v>580</v>
      </c>
      <c r="AD169">
        <v>8.5500000000000007</v>
      </c>
      <c r="AE169">
        <v>0.31</v>
      </c>
      <c r="AF169">
        <v>0.61</v>
      </c>
      <c r="AG169">
        <v>9.1999999999999993</v>
      </c>
      <c r="AH169">
        <v>56</v>
      </c>
      <c r="AI169">
        <v>7.29</v>
      </c>
      <c r="AJ169">
        <v>26.1</v>
      </c>
      <c r="AL169">
        <v>3.31</v>
      </c>
      <c r="AM169">
        <v>19.649999999999999</v>
      </c>
      <c r="AN169">
        <v>0.41</v>
      </c>
      <c r="AO169">
        <v>3.5</v>
      </c>
      <c r="AQ169">
        <v>5.7000000000000002E-2</v>
      </c>
      <c r="AR169">
        <v>1.79</v>
      </c>
      <c r="AS169">
        <v>53.6</v>
      </c>
      <c r="AT169">
        <v>0.93</v>
      </c>
      <c r="AU169">
        <v>1050</v>
      </c>
      <c r="AV169">
        <v>3.2</v>
      </c>
      <c r="AW169">
        <v>0.77</v>
      </c>
      <c r="AX169">
        <v>26.6</v>
      </c>
      <c r="AY169">
        <v>1330</v>
      </c>
      <c r="AZ169">
        <v>20.7</v>
      </c>
      <c r="BA169">
        <v>124.5</v>
      </c>
      <c r="BB169">
        <v>1E-3</v>
      </c>
      <c r="BC169">
        <v>0.05</v>
      </c>
      <c r="BD169">
        <v>1.45</v>
      </c>
      <c r="BE169">
        <v>5</v>
      </c>
      <c r="BG169">
        <v>3.2</v>
      </c>
      <c r="BH169">
        <v>136</v>
      </c>
      <c r="BI169">
        <v>2.5000000000000001E-2</v>
      </c>
      <c r="BJ169">
        <v>0.36799999999999999</v>
      </c>
      <c r="BK169">
        <v>0.52</v>
      </c>
      <c r="BL169">
        <v>86</v>
      </c>
      <c r="BM169">
        <v>3</v>
      </c>
      <c r="BN169">
        <v>168</v>
      </c>
    </row>
    <row r="170" spans="1:66">
      <c r="A170">
        <v>344909</v>
      </c>
      <c r="B170">
        <v>6697514</v>
      </c>
      <c r="C170" t="s">
        <v>322</v>
      </c>
      <c r="D170">
        <v>197.5</v>
      </c>
      <c r="E170">
        <v>411</v>
      </c>
      <c r="F170">
        <v>271</v>
      </c>
      <c r="S170">
        <v>29.3</v>
      </c>
      <c r="T170">
        <v>11.4</v>
      </c>
      <c r="U170">
        <v>119.5</v>
      </c>
      <c r="V170">
        <v>93.4</v>
      </c>
      <c r="W170">
        <v>3.99</v>
      </c>
      <c r="Z170">
        <v>0.19</v>
      </c>
      <c r="AA170">
        <v>14.4</v>
      </c>
      <c r="AC170">
        <v>570</v>
      </c>
      <c r="AD170">
        <v>8.31</v>
      </c>
      <c r="AE170">
        <v>0.31</v>
      </c>
      <c r="AF170">
        <v>0.52</v>
      </c>
      <c r="AG170">
        <v>9.3000000000000007</v>
      </c>
      <c r="AH170">
        <v>59</v>
      </c>
      <c r="AI170">
        <v>9.36</v>
      </c>
      <c r="AJ170">
        <v>34.200000000000003</v>
      </c>
      <c r="AL170">
        <v>3.22</v>
      </c>
      <c r="AM170">
        <v>18.75</v>
      </c>
      <c r="AN170">
        <v>0.52</v>
      </c>
      <c r="AO170">
        <v>3.4</v>
      </c>
      <c r="AQ170">
        <v>5.7000000000000002E-2</v>
      </c>
      <c r="AR170">
        <v>1.61</v>
      </c>
      <c r="AS170">
        <v>55.1</v>
      </c>
      <c r="AT170">
        <v>0.98</v>
      </c>
      <c r="AU170">
        <v>1065</v>
      </c>
      <c r="AV170">
        <v>3.85</v>
      </c>
      <c r="AW170">
        <v>0.69</v>
      </c>
      <c r="AX170">
        <v>26.3</v>
      </c>
      <c r="AY170">
        <v>1590</v>
      </c>
      <c r="AZ170">
        <v>20.3</v>
      </c>
      <c r="BA170">
        <v>119</v>
      </c>
      <c r="BB170">
        <v>1E-3</v>
      </c>
      <c r="BC170">
        <v>7.0000000000000007E-2</v>
      </c>
      <c r="BD170">
        <v>1.4</v>
      </c>
      <c r="BE170">
        <v>7</v>
      </c>
      <c r="BG170">
        <v>2.8</v>
      </c>
      <c r="BH170">
        <v>129.5</v>
      </c>
      <c r="BI170">
        <v>2.5000000000000001E-2</v>
      </c>
      <c r="BJ170">
        <v>0.33900000000000002</v>
      </c>
      <c r="BK170">
        <v>0.47</v>
      </c>
      <c r="BL170">
        <v>85</v>
      </c>
      <c r="BM170">
        <v>2.5</v>
      </c>
      <c r="BN170">
        <v>160</v>
      </c>
    </row>
    <row r="171" spans="1:66">
      <c r="A171">
        <v>344890</v>
      </c>
      <c r="B171">
        <v>6697475</v>
      </c>
      <c r="C171" t="s">
        <v>323</v>
      </c>
      <c r="D171">
        <v>226</v>
      </c>
      <c r="E171">
        <v>427</v>
      </c>
      <c r="F171">
        <v>252</v>
      </c>
      <c r="S171">
        <v>26.9</v>
      </c>
      <c r="T171">
        <v>14.3</v>
      </c>
      <c r="U171">
        <v>121</v>
      </c>
      <c r="V171">
        <v>72.2</v>
      </c>
      <c r="W171">
        <v>3.12</v>
      </c>
      <c r="Z171">
        <v>0.3</v>
      </c>
      <c r="AA171">
        <v>15.8</v>
      </c>
      <c r="AC171">
        <v>600</v>
      </c>
      <c r="AD171">
        <v>8.3800000000000008</v>
      </c>
      <c r="AE171">
        <v>0.3</v>
      </c>
      <c r="AF171">
        <v>0.51</v>
      </c>
      <c r="AG171">
        <v>10.199999999999999</v>
      </c>
      <c r="AH171">
        <v>58</v>
      </c>
      <c r="AI171">
        <v>9.9700000000000006</v>
      </c>
      <c r="AJ171">
        <v>36.299999999999997</v>
      </c>
      <c r="AL171">
        <v>3.27</v>
      </c>
      <c r="AM171">
        <v>19.05</v>
      </c>
      <c r="AN171">
        <v>0.57999999999999996</v>
      </c>
      <c r="AO171">
        <v>3.4</v>
      </c>
      <c r="AQ171">
        <v>0.06</v>
      </c>
      <c r="AR171">
        <v>1.59</v>
      </c>
      <c r="AS171">
        <v>55.2</v>
      </c>
      <c r="AT171">
        <v>0.99</v>
      </c>
      <c r="AU171">
        <v>1240</v>
      </c>
      <c r="AV171">
        <v>4.45</v>
      </c>
      <c r="AW171">
        <v>0.68</v>
      </c>
      <c r="AX171">
        <v>26.3</v>
      </c>
      <c r="AY171">
        <v>1610</v>
      </c>
      <c r="AZ171">
        <v>20.3</v>
      </c>
      <c r="BA171">
        <v>117.5</v>
      </c>
      <c r="BB171">
        <v>2E-3</v>
      </c>
      <c r="BC171">
        <v>0.06</v>
      </c>
      <c r="BD171">
        <v>1.43</v>
      </c>
      <c r="BE171">
        <v>6</v>
      </c>
      <c r="BG171">
        <v>2.7</v>
      </c>
      <c r="BH171">
        <v>126</v>
      </c>
      <c r="BI171">
        <v>2.5000000000000001E-2</v>
      </c>
      <c r="BJ171">
        <v>0.34699999999999998</v>
      </c>
      <c r="BK171">
        <v>0.52</v>
      </c>
      <c r="BL171">
        <v>94</v>
      </c>
      <c r="BM171">
        <v>2.4</v>
      </c>
      <c r="BN171">
        <v>168</v>
      </c>
    </row>
    <row r="172" spans="1:66">
      <c r="A172">
        <v>344805</v>
      </c>
      <c r="B172">
        <v>6697411</v>
      </c>
      <c r="C172" t="s">
        <v>324</v>
      </c>
      <c r="D172">
        <v>209</v>
      </c>
      <c r="E172">
        <v>500</v>
      </c>
      <c r="F172">
        <v>210</v>
      </c>
      <c r="S172">
        <v>24.8</v>
      </c>
      <c r="T172">
        <v>16</v>
      </c>
      <c r="U172">
        <v>103</v>
      </c>
      <c r="V172">
        <v>60.2</v>
      </c>
      <c r="W172">
        <v>2.66</v>
      </c>
      <c r="Z172">
        <v>0.23</v>
      </c>
      <c r="AA172">
        <v>10.5</v>
      </c>
      <c r="AC172">
        <v>550</v>
      </c>
      <c r="AD172">
        <v>6.28</v>
      </c>
      <c r="AE172">
        <v>0.31</v>
      </c>
      <c r="AF172">
        <v>0.59</v>
      </c>
      <c r="AG172">
        <v>8.1999999999999993</v>
      </c>
      <c r="AH172">
        <v>55</v>
      </c>
      <c r="AI172">
        <v>7.46</v>
      </c>
      <c r="AJ172">
        <v>35.4</v>
      </c>
      <c r="AL172">
        <v>2.86</v>
      </c>
      <c r="AM172">
        <v>18.350000000000001</v>
      </c>
      <c r="AN172">
        <v>0.62</v>
      </c>
      <c r="AO172">
        <v>3</v>
      </c>
      <c r="AQ172">
        <v>5.8000000000000003E-2</v>
      </c>
      <c r="AR172">
        <v>1.43</v>
      </c>
      <c r="AS172">
        <v>51.8</v>
      </c>
      <c r="AT172">
        <v>0.92</v>
      </c>
      <c r="AU172">
        <v>1185</v>
      </c>
      <c r="AV172">
        <v>2.82</v>
      </c>
      <c r="AW172">
        <v>0.62</v>
      </c>
      <c r="AX172">
        <v>23.8</v>
      </c>
      <c r="AY172">
        <v>2040</v>
      </c>
      <c r="AZ172">
        <v>17.100000000000001</v>
      </c>
      <c r="BA172">
        <v>117.5</v>
      </c>
      <c r="BB172">
        <v>2E-3</v>
      </c>
      <c r="BC172">
        <v>0.09</v>
      </c>
      <c r="BD172">
        <v>1.29</v>
      </c>
      <c r="BE172">
        <v>6</v>
      </c>
      <c r="BG172">
        <v>2.4</v>
      </c>
      <c r="BH172">
        <v>119.5</v>
      </c>
      <c r="BI172">
        <v>2.5000000000000001E-2</v>
      </c>
      <c r="BJ172">
        <v>0.3</v>
      </c>
      <c r="BK172">
        <v>0.5</v>
      </c>
      <c r="BL172">
        <v>83</v>
      </c>
      <c r="BM172">
        <v>2.1</v>
      </c>
      <c r="BN172">
        <v>153</v>
      </c>
    </row>
    <row r="173" spans="1:66">
      <c r="A173">
        <v>345177</v>
      </c>
      <c r="B173">
        <v>6693704</v>
      </c>
      <c r="C173" t="s">
        <v>325</v>
      </c>
      <c r="D173">
        <v>19.8</v>
      </c>
      <c r="E173">
        <v>25.3</v>
      </c>
      <c r="F173">
        <v>47.9</v>
      </c>
      <c r="S173">
        <v>6.2</v>
      </c>
      <c r="T173">
        <v>3</v>
      </c>
      <c r="U173">
        <v>73.5</v>
      </c>
      <c r="V173">
        <v>11.4</v>
      </c>
      <c r="W173">
        <v>0.72</v>
      </c>
      <c r="Z173">
        <v>0.24</v>
      </c>
      <c r="AA173">
        <v>5.4</v>
      </c>
      <c r="AC173">
        <v>360</v>
      </c>
      <c r="AD173">
        <v>1.42</v>
      </c>
      <c r="AE173">
        <v>0.15</v>
      </c>
      <c r="AF173">
        <v>0.78</v>
      </c>
      <c r="AG173">
        <v>9.8000000000000007</v>
      </c>
      <c r="AH173">
        <v>34</v>
      </c>
      <c r="AI173">
        <v>7.45</v>
      </c>
      <c r="AJ173">
        <v>34</v>
      </c>
      <c r="AL173">
        <v>2.0699999999999998</v>
      </c>
      <c r="AM173">
        <v>10.3</v>
      </c>
      <c r="AN173">
        <v>0.11</v>
      </c>
      <c r="AO173">
        <v>2.2000000000000002</v>
      </c>
      <c r="AQ173">
        <v>3.5999999999999997E-2</v>
      </c>
      <c r="AR173">
        <v>1.1100000000000001</v>
      </c>
      <c r="AS173">
        <v>37.1</v>
      </c>
      <c r="AT173">
        <v>0.6</v>
      </c>
      <c r="AU173">
        <v>471</v>
      </c>
      <c r="AV173">
        <v>1.68</v>
      </c>
      <c r="AW173">
        <v>0.61</v>
      </c>
      <c r="AX173">
        <v>24</v>
      </c>
      <c r="AY173">
        <v>1470</v>
      </c>
      <c r="AZ173">
        <v>10.3</v>
      </c>
      <c r="BA173">
        <v>62.1</v>
      </c>
      <c r="BB173">
        <v>2E-3</v>
      </c>
      <c r="BC173">
        <v>0.13</v>
      </c>
      <c r="BD173">
        <v>0.91</v>
      </c>
      <c r="BE173">
        <v>5</v>
      </c>
      <c r="BG173">
        <v>1.1000000000000001</v>
      </c>
      <c r="BH173">
        <v>136.5</v>
      </c>
      <c r="BI173">
        <v>2.5000000000000001E-2</v>
      </c>
      <c r="BJ173">
        <v>0.247</v>
      </c>
      <c r="BK173">
        <v>0.83</v>
      </c>
      <c r="BL173">
        <v>72</v>
      </c>
      <c r="BM173">
        <v>0.8</v>
      </c>
      <c r="BN173">
        <v>85</v>
      </c>
    </row>
    <row r="174" spans="1:66">
      <c r="A174">
        <v>345241</v>
      </c>
      <c r="B174">
        <v>6693740</v>
      </c>
      <c r="C174" t="s">
        <v>326</v>
      </c>
      <c r="D174">
        <v>28.5</v>
      </c>
      <c r="E174">
        <v>35.4</v>
      </c>
      <c r="F174">
        <v>69.5</v>
      </c>
      <c r="S174">
        <v>8.1999999999999993</v>
      </c>
      <c r="T174">
        <v>3.7</v>
      </c>
      <c r="U174">
        <v>95.6</v>
      </c>
      <c r="V174">
        <v>16.5</v>
      </c>
      <c r="W174">
        <v>1.04</v>
      </c>
      <c r="Z174">
        <v>0.46</v>
      </c>
      <c r="AA174">
        <v>9.5</v>
      </c>
      <c r="AC174">
        <v>380</v>
      </c>
      <c r="AD174">
        <v>1.83</v>
      </c>
      <c r="AE174">
        <v>0.2</v>
      </c>
      <c r="AF174">
        <v>0.55000000000000004</v>
      </c>
      <c r="AG174">
        <v>13.2</v>
      </c>
      <c r="AH174">
        <v>50</v>
      </c>
      <c r="AI174">
        <v>11.65</v>
      </c>
      <c r="AJ174">
        <v>49.1</v>
      </c>
      <c r="AL174">
        <v>3.03</v>
      </c>
      <c r="AM174">
        <v>13.8</v>
      </c>
      <c r="AN174">
        <v>0.12</v>
      </c>
      <c r="AO174">
        <v>2.9</v>
      </c>
      <c r="AQ174">
        <v>5.3999999999999999E-2</v>
      </c>
      <c r="AR174">
        <v>1.36</v>
      </c>
      <c r="AS174">
        <v>60.8</v>
      </c>
      <c r="AT174">
        <v>0.67</v>
      </c>
      <c r="AU174">
        <v>718</v>
      </c>
      <c r="AV174">
        <v>2.41</v>
      </c>
      <c r="AW174">
        <v>0.45</v>
      </c>
      <c r="AX174">
        <v>34.299999999999997</v>
      </c>
      <c r="AY174">
        <v>1180</v>
      </c>
      <c r="AZ174">
        <v>15.2</v>
      </c>
      <c r="BA174">
        <v>88.8</v>
      </c>
      <c r="BB174">
        <v>2E-3</v>
      </c>
      <c r="BC174">
        <v>7.0000000000000007E-2</v>
      </c>
      <c r="BD174">
        <v>1.27</v>
      </c>
      <c r="BE174">
        <v>4</v>
      </c>
      <c r="BG174">
        <v>1.7</v>
      </c>
      <c r="BH174">
        <v>92.7</v>
      </c>
      <c r="BI174">
        <v>2.5000000000000001E-2</v>
      </c>
      <c r="BJ174">
        <v>0.35299999999999998</v>
      </c>
      <c r="BK174">
        <v>1.61</v>
      </c>
      <c r="BL174">
        <v>112</v>
      </c>
      <c r="BM174">
        <v>1.1000000000000001</v>
      </c>
      <c r="BN174">
        <v>98</v>
      </c>
    </row>
    <row r="175" spans="1:66">
      <c r="A175">
        <v>347412</v>
      </c>
      <c r="B175">
        <v>6695175</v>
      </c>
      <c r="C175" t="s">
        <v>327</v>
      </c>
      <c r="D175">
        <v>23.6</v>
      </c>
      <c r="E175">
        <v>31.3</v>
      </c>
      <c r="F175">
        <v>59.8</v>
      </c>
      <c r="S175">
        <v>7.9</v>
      </c>
      <c r="T175">
        <v>3.5</v>
      </c>
      <c r="U175">
        <v>94.2</v>
      </c>
      <c r="V175">
        <v>16.100000000000001</v>
      </c>
      <c r="W175">
        <v>1.01</v>
      </c>
      <c r="Z175">
        <v>0.17</v>
      </c>
      <c r="AA175">
        <v>6.8</v>
      </c>
      <c r="AC175">
        <v>410</v>
      </c>
      <c r="AD175">
        <v>1.74</v>
      </c>
      <c r="AE175">
        <v>0.19</v>
      </c>
      <c r="AF175">
        <v>0.82</v>
      </c>
      <c r="AG175">
        <v>11.4</v>
      </c>
      <c r="AH175">
        <v>56</v>
      </c>
      <c r="AI175">
        <v>6.77</v>
      </c>
      <c r="AJ175">
        <v>40.700000000000003</v>
      </c>
      <c r="AL175">
        <v>2.9</v>
      </c>
      <c r="AM175">
        <v>12.5</v>
      </c>
      <c r="AN175">
        <v>0.11</v>
      </c>
      <c r="AO175">
        <v>2.7</v>
      </c>
      <c r="AQ175">
        <v>0.05</v>
      </c>
      <c r="AR175">
        <v>1.42</v>
      </c>
      <c r="AS175">
        <v>31.1</v>
      </c>
      <c r="AT175">
        <v>1</v>
      </c>
      <c r="AU175">
        <v>720</v>
      </c>
      <c r="AV175">
        <v>3.65</v>
      </c>
      <c r="AW175">
        <v>0.39</v>
      </c>
      <c r="AX175">
        <v>27.4</v>
      </c>
      <c r="AY175">
        <v>1070</v>
      </c>
      <c r="AZ175">
        <v>14.8</v>
      </c>
      <c r="BA175">
        <v>83.8</v>
      </c>
      <c r="BB175">
        <v>6.0000000000000001E-3</v>
      </c>
      <c r="BC175">
        <v>0.08</v>
      </c>
      <c r="BD175">
        <v>1.56</v>
      </c>
      <c r="BE175">
        <v>5</v>
      </c>
      <c r="BG175">
        <v>1.5</v>
      </c>
      <c r="BH175">
        <v>77</v>
      </c>
      <c r="BI175">
        <v>0.06</v>
      </c>
      <c r="BJ175">
        <v>0.40699999999999997</v>
      </c>
      <c r="BK175">
        <v>0.86</v>
      </c>
      <c r="BL175">
        <v>148</v>
      </c>
      <c r="BM175">
        <v>1</v>
      </c>
      <c r="BN175">
        <v>103</v>
      </c>
    </row>
    <row r="176" spans="1:66">
      <c r="A176">
        <v>347426</v>
      </c>
      <c r="B176">
        <v>6695046</v>
      </c>
      <c r="C176" t="s">
        <v>328</v>
      </c>
      <c r="D176">
        <v>30.1</v>
      </c>
      <c r="E176">
        <v>34.6</v>
      </c>
      <c r="F176">
        <v>63.6</v>
      </c>
      <c r="S176">
        <v>8.5</v>
      </c>
      <c r="T176">
        <v>3</v>
      </c>
      <c r="U176">
        <v>111.5</v>
      </c>
      <c r="V176">
        <v>20.2</v>
      </c>
      <c r="W176">
        <v>1.26</v>
      </c>
      <c r="Z176">
        <v>0.26</v>
      </c>
      <c r="AA176">
        <v>7.8</v>
      </c>
      <c r="AC176">
        <v>430</v>
      </c>
      <c r="AD176">
        <v>2.27</v>
      </c>
      <c r="AE176">
        <v>0.36</v>
      </c>
      <c r="AF176">
        <v>1.95</v>
      </c>
      <c r="AG176">
        <v>11.8</v>
      </c>
      <c r="AH176">
        <v>54</v>
      </c>
      <c r="AI176">
        <v>6.28</v>
      </c>
      <c r="AJ176">
        <v>50.7</v>
      </c>
      <c r="AL176">
        <v>3.11</v>
      </c>
      <c r="AM176">
        <v>13.75</v>
      </c>
      <c r="AN176">
        <v>0.12</v>
      </c>
      <c r="AO176">
        <v>3.2</v>
      </c>
      <c r="AQ176">
        <v>5.7000000000000002E-2</v>
      </c>
      <c r="AR176">
        <v>1.49</v>
      </c>
      <c r="AS176">
        <v>36.200000000000003</v>
      </c>
      <c r="AT176">
        <v>0.89</v>
      </c>
      <c r="AU176">
        <v>531</v>
      </c>
      <c r="AV176">
        <v>2.67</v>
      </c>
      <c r="AW176">
        <v>0.37</v>
      </c>
      <c r="AX176">
        <v>32.200000000000003</v>
      </c>
      <c r="AY176">
        <v>1430</v>
      </c>
      <c r="AZ176">
        <v>15.7</v>
      </c>
      <c r="BA176">
        <v>87.7</v>
      </c>
      <c r="BB176">
        <v>5.0000000000000001E-3</v>
      </c>
      <c r="BC176">
        <v>0.13</v>
      </c>
      <c r="BD176">
        <v>1.63</v>
      </c>
      <c r="BE176">
        <v>6</v>
      </c>
      <c r="BG176">
        <v>1.8</v>
      </c>
      <c r="BH176">
        <v>70.7</v>
      </c>
      <c r="BI176">
        <v>2.5000000000000001E-2</v>
      </c>
      <c r="BJ176">
        <v>0.39</v>
      </c>
      <c r="BK176">
        <v>0.99</v>
      </c>
      <c r="BL176">
        <v>134</v>
      </c>
      <c r="BM176">
        <v>1.1000000000000001</v>
      </c>
      <c r="BN176">
        <v>159</v>
      </c>
    </row>
    <row r="177" spans="1:66">
      <c r="A177">
        <v>347390</v>
      </c>
      <c r="B177">
        <v>6694941</v>
      </c>
      <c r="C177" t="s">
        <v>329</v>
      </c>
      <c r="D177">
        <v>26.4</v>
      </c>
      <c r="E177">
        <v>26.4</v>
      </c>
      <c r="F177">
        <v>46.4</v>
      </c>
      <c r="S177">
        <v>6.7</v>
      </c>
      <c r="T177">
        <v>2.9</v>
      </c>
      <c r="U177">
        <v>80.599999999999994</v>
      </c>
      <c r="V177">
        <v>13.1</v>
      </c>
      <c r="W177">
        <v>0.83</v>
      </c>
      <c r="Z177">
        <v>0.25</v>
      </c>
      <c r="AA177">
        <v>4.5</v>
      </c>
      <c r="AC177">
        <v>390</v>
      </c>
      <c r="AD177">
        <v>1.76</v>
      </c>
      <c r="AE177">
        <v>0.2</v>
      </c>
      <c r="AF177">
        <v>2.84</v>
      </c>
      <c r="AG177">
        <v>7.9</v>
      </c>
      <c r="AH177">
        <v>46</v>
      </c>
      <c r="AI177">
        <v>4.84</v>
      </c>
      <c r="AJ177">
        <v>41.3</v>
      </c>
      <c r="AL177">
        <v>2.23</v>
      </c>
      <c r="AM177">
        <v>10.55</v>
      </c>
      <c r="AN177">
        <v>0.11</v>
      </c>
      <c r="AO177">
        <v>2.4</v>
      </c>
      <c r="AQ177">
        <v>4.2999999999999997E-2</v>
      </c>
      <c r="AR177">
        <v>1.1200000000000001</v>
      </c>
      <c r="AS177">
        <v>28.6</v>
      </c>
      <c r="AT177">
        <v>0.77</v>
      </c>
      <c r="AU177">
        <v>409</v>
      </c>
      <c r="AV177">
        <v>1.66</v>
      </c>
      <c r="AW177">
        <v>0.33</v>
      </c>
      <c r="AX177">
        <v>25.5</v>
      </c>
      <c r="AY177">
        <v>1600</v>
      </c>
      <c r="AZ177">
        <v>11.8</v>
      </c>
      <c r="BA177">
        <v>68.2</v>
      </c>
      <c r="BB177">
        <v>8.9999999999999993E-3</v>
      </c>
      <c r="BC177">
        <v>0.2</v>
      </c>
      <c r="BD177">
        <v>1.1499999999999999</v>
      </c>
      <c r="BE177">
        <v>7</v>
      </c>
      <c r="BG177">
        <v>1.3</v>
      </c>
      <c r="BH177">
        <v>70.5</v>
      </c>
      <c r="BI177">
        <v>2.5000000000000001E-2</v>
      </c>
      <c r="BJ177">
        <v>0.26100000000000001</v>
      </c>
      <c r="BK177">
        <v>0.87</v>
      </c>
      <c r="BL177">
        <v>99</v>
      </c>
      <c r="BM177">
        <v>0.7</v>
      </c>
      <c r="BN177">
        <v>150</v>
      </c>
    </row>
    <row r="178" spans="1:66">
      <c r="A178">
        <v>347187</v>
      </c>
      <c r="B178">
        <v>6694972</v>
      </c>
      <c r="C178" t="s">
        <v>330</v>
      </c>
      <c r="D178">
        <v>25.9</v>
      </c>
      <c r="E178">
        <v>34.200000000000003</v>
      </c>
      <c r="F178">
        <v>65.3</v>
      </c>
      <c r="S178">
        <v>8.4</v>
      </c>
      <c r="T178">
        <v>3.8</v>
      </c>
      <c r="U178">
        <v>102</v>
      </c>
      <c r="V178">
        <v>17.3</v>
      </c>
      <c r="W178">
        <v>1.06</v>
      </c>
      <c r="Z178">
        <v>0.2</v>
      </c>
      <c r="AA178">
        <v>7.7</v>
      </c>
      <c r="AC178">
        <v>430</v>
      </c>
      <c r="AD178">
        <v>1.94</v>
      </c>
      <c r="AE178">
        <v>0.2</v>
      </c>
      <c r="AF178">
        <v>0.6</v>
      </c>
      <c r="AG178">
        <v>11.8</v>
      </c>
      <c r="AH178">
        <v>61</v>
      </c>
      <c r="AI178">
        <v>7.57</v>
      </c>
      <c r="AJ178">
        <v>41.7</v>
      </c>
      <c r="AL178">
        <v>3.12</v>
      </c>
      <c r="AM178">
        <v>13.45</v>
      </c>
      <c r="AN178">
        <v>0.11</v>
      </c>
      <c r="AO178">
        <v>2.9</v>
      </c>
      <c r="AQ178">
        <v>5.0999999999999997E-2</v>
      </c>
      <c r="AR178">
        <v>1.44</v>
      </c>
      <c r="AS178">
        <v>34.6</v>
      </c>
      <c r="AT178">
        <v>1</v>
      </c>
      <c r="AU178">
        <v>667</v>
      </c>
      <c r="AV178">
        <v>2.8</v>
      </c>
      <c r="AW178">
        <v>0.4</v>
      </c>
      <c r="AX178">
        <v>27.8</v>
      </c>
      <c r="AY178">
        <v>1010</v>
      </c>
      <c r="AZ178">
        <v>15.4</v>
      </c>
      <c r="BA178">
        <v>91.3</v>
      </c>
      <c r="BB178">
        <v>8.0000000000000002E-3</v>
      </c>
      <c r="BC178">
        <v>7.0000000000000007E-2</v>
      </c>
      <c r="BD178">
        <v>1.38</v>
      </c>
      <c r="BE178">
        <v>5</v>
      </c>
      <c r="BG178">
        <v>1.5</v>
      </c>
      <c r="BH178">
        <v>75.599999999999994</v>
      </c>
      <c r="BI178">
        <v>0.06</v>
      </c>
      <c r="BJ178">
        <v>0.42599999999999999</v>
      </c>
      <c r="BK178">
        <v>0.9</v>
      </c>
      <c r="BL178">
        <v>151</v>
      </c>
      <c r="BM178">
        <v>1.2</v>
      </c>
      <c r="BN178">
        <v>93</v>
      </c>
    </row>
    <row r="179" spans="1:66">
      <c r="A179">
        <v>347147</v>
      </c>
      <c r="B179">
        <v>6694946</v>
      </c>
      <c r="C179" t="s">
        <v>331</v>
      </c>
      <c r="D179">
        <v>22</v>
      </c>
      <c r="E179">
        <v>32.1</v>
      </c>
      <c r="F179">
        <v>62.1</v>
      </c>
      <c r="S179">
        <v>7.6</v>
      </c>
      <c r="T179">
        <v>4</v>
      </c>
      <c r="U179">
        <v>87.9</v>
      </c>
      <c r="V179">
        <v>16.3</v>
      </c>
      <c r="W179">
        <v>0.99</v>
      </c>
      <c r="Z179">
        <v>0.16</v>
      </c>
      <c r="AA179">
        <v>7.8</v>
      </c>
      <c r="AC179">
        <v>390</v>
      </c>
      <c r="AD179">
        <v>1.79</v>
      </c>
      <c r="AE179">
        <v>0.19</v>
      </c>
      <c r="AF179">
        <v>0.72</v>
      </c>
      <c r="AG179">
        <v>11.9</v>
      </c>
      <c r="AH179">
        <v>54</v>
      </c>
      <c r="AI179">
        <v>6.78</v>
      </c>
      <c r="AJ179">
        <v>38.4</v>
      </c>
      <c r="AL179">
        <v>3.03</v>
      </c>
      <c r="AM179">
        <v>12.55</v>
      </c>
      <c r="AN179">
        <v>0.11</v>
      </c>
      <c r="AO179">
        <v>2.7</v>
      </c>
      <c r="AQ179">
        <v>4.8000000000000001E-2</v>
      </c>
      <c r="AR179">
        <v>1.39</v>
      </c>
      <c r="AS179">
        <v>28.6</v>
      </c>
      <c r="AT179">
        <v>0.93</v>
      </c>
      <c r="AU179">
        <v>746</v>
      </c>
      <c r="AV179">
        <v>4.33</v>
      </c>
      <c r="AW179">
        <v>0.36</v>
      </c>
      <c r="AX179">
        <v>27.7</v>
      </c>
      <c r="AY179">
        <v>970</v>
      </c>
      <c r="AZ179">
        <v>15.2</v>
      </c>
      <c r="BA179">
        <v>82.2</v>
      </c>
      <c r="BB179">
        <v>5.0000000000000001E-3</v>
      </c>
      <c r="BC179">
        <v>0.06</v>
      </c>
      <c r="BD179">
        <v>1.62</v>
      </c>
      <c r="BE179">
        <v>5</v>
      </c>
      <c r="BG179">
        <v>1.5</v>
      </c>
      <c r="BH179">
        <v>69</v>
      </c>
      <c r="BI179">
        <v>0.06</v>
      </c>
      <c r="BJ179">
        <v>0.41299999999999998</v>
      </c>
      <c r="BK179">
        <v>0.87</v>
      </c>
      <c r="BL179">
        <v>154</v>
      </c>
      <c r="BM179">
        <v>1</v>
      </c>
      <c r="BN179">
        <v>99</v>
      </c>
    </row>
    <row r="180" spans="1:66">
      <c r="A180">
        <v>347097</v>
      </c>
      <c r="B180">
        <v>6694919</v>
      </c>
      <c r="C180" t="s">
        <v>332</v>
      </c>
      <c r="D180">
        <v>22.3</v>
      </c>
      <c r="E180">
        <v>31.7</v>
      </c>
      <c r="F180">
        <v>62.8</v>
      </c>
      <c r="S180">
        <v>7.6</v>
      </c>
      <c r="T180">
        <v>3.3</v>
      </c>
      <c r="U180">
        <v>85.8</v>
      </c>
      <c r="V180">
        <v>15.3</v>
      </c>
      <c r="W180">
        <v>0.94</v>
      </c>
      <c r="Z180">
        <v>0.16</v>
      </c>
      <c r="AA180">
        <v>8.1999999999999993</v>
      </c>
      <c r="AC180">
        <v>390</v>
      </c>
      <c r="AD180">
        <v>1.5</v>
      </c>
      <c r="AE180">
        <v>0.2</v>
      </c>
      <c r="AF180">
        <v>0.8</v>
      </c>
      <c r="AG180">
        <v>12.6</v>
      </c>
      <c r="AH180">
        <v>51</v>
      </c>
      <c r="AI180">
        <v>5.85</v>
      </c>
      <c r="AJ180">
        <v>40.299999999999997</v>
      </c>
      <c r="AL180">
        <v>2.84</v>
      </c>
      <c r="AM180">
        <v>11.8</v>
      </c>
      <c r="AN180">
        <v>0.11</v>
      </c>
      <c r="AO180">
        <v>2.6</v>
      </c>
      <c r="AQ180">
        <v>4.7E-2</v>
      </c>
      <c r="AR180">
        <v>1.4</v>
      </c>
      <c r="AS180">
        <v>25.7</v>
      </c>
      <c r="AT180">
        <v>0.99</v>
      </c>
      <c r="AU180">
        <v>924</v>
      </c>
      <c r="AV180">
        <v>6.06</v>
      </c>
      <c r="AW180">
        <v>0.34</v>
      </c>
      <c r="AX180">
        <v>28.9</v>
      </c>
      <c r="AY180">
        <v>880</v>
      </c>
      <c r="AZ180">
        <v>15.6</v>
      </c>
      <c r="BA180">
        <v>75.5</v>
      </c>
      <c r="BB180">
        <v>6.0000000000000001E-3</v>
      </c>
      <c r="BC180">
        <v>7.0000000000000007E-2</v>
      </c>
      <c r="BD180">
        <v>1.93</v>
      </c>
      <c r="BE180">
        <v>5</v>
      </c>
      <c r="BG180">
        <v>1.4</v>
      </c>
      <c r="BH180">
        <v>67.3</v>
      </c>
      <c r="BI180">
        <v>7.0000000000000007E-2</v>
      </c>
      <c r="BJ180">
        <v>0.39200000000000002</v>
      </c>
      <c r="BK180">
        <v>0.83</v>
      </c>
      <c r="BL180">
        <v>150</v>
      </c>
      <c r="BM180">
        <v>1</v>
      </c>
      <c r="BN180">
        <v>90</v>
      </c>
    </row>
    <row r="181" spans="1:66">
      <c r="A181">
        <v>347057</v>
      </c>
      <c r="B181">
        <v>6694906</v>
      </c>
      <c r="C181" t="s">
        <v>333</v>
      </c>
      <c r="D181">
        <v>24</v>
      </c>
      <c r="E181">
        <v>35.200000000000003</v>
      </c>
      <c r="F181">
        <v>63</v>
      </c>
      <c r="S181">
        <v>8.4</v>
      </c>
      <c r="T181">
        <v>4</v>
      </c>
      <c r="U181">
        <v>78.5</v>
      </c>
      <c r="V181">
        <v>16.600000000000001</v>
      </c>
      <c r="W181">
        <v>1.04</v>
      </c>
      <c r="Z181">
        <v>0.25</v>
      </c>
      <c r="AA181">
        <v>8.1999999999999993</v>
      </c>
      <c r="AC181">
        <v>390</v>
      </c>
      <c r="AD181">
        <v>1.65</v>
      </c>
      <c r="AE181">
        <v>0.19</v>
      </c>
      <c r="AF181">
        <v>0.75</v>
      </c>
      <c r="AG181">
        <v>10</v>
      </c>
      <c r="AH181">
        <v>50</v>
      </c>
      <c r="AI181">
        <v>6.97</v>
      </c>
      <c r="AJ181">
        <v>40</v>
      </c>
      <c r="AL181">
        <v>2.62</v>
      </c>
      <c r="AM181">
        <v>12.55</v>
      </c>
      <c r="AN181">
        <v>0.16</v>
      </c>
      <c r="AO181">
        <v>2.7</v>
      </c>
      <c r="AQ181">
        <v>4.4999999999999998E-2</v>
      </c>
      <c r="AR181">
        <v>1.38</v>
      </c>
      <c r="AS181">
        <v>24.6</v>
      </c>
      <c r="AT181">
        <v>0.82</v>
      </c>
      <c r="AU181">
        <v>504</v>
      </c>
      <c r="AV181">
        <v>3.83</v>
      </c>
      <c r="AW181">
        <v>0.36</v>
      </c>
      <c r="AX181">
        <v>26.7</v>
      </c>
      <c r="AY181">
        <v>1070</v>
      </c>
      <c r="AZ181">
        <v>15.2</v>
      </c>
      <c r="BA181">
        <v>83.9</v>
      </c>
      <c r="BB181">
        <v>4.0000000000000001E-3</v>
      </c>
      <c r="BC181">
        <v>7.0000000000000007E-2</v>
      </c>
      <c r="BD181">
        <v>1.57</v>
      </c>
      <c r="BE181">
        <v>4</v>
      </c>
      <c r="BG181">
        <v>1.6</v>
      </c>
      <c r="BH181">
        <v>77.5</v>
      </c>
      <c r="BI181">
        <v>7.0000000000000007E-2</v>
      </c>
      <c r="BJ181">
        <v>0.38100000000000001</v>
      </c>
      <c r="BK181">
        <v>0.9</v>
      </c>
      <c r="BL181">
        <v>139</v>
      </c>
      <c r="BM181">
        <v>1.2</v>
      </c>
      <c r="BN181">
        <v>98</v>
      </c>
    </row>
    <row r="182" spans="1:66">
      <c r="A182">
        <v>347011</v>
      </c>
      <c r="B182">
        <v>6694883</v>
      </c>
      <c r="C182" t="s">
        <v>334</v>
      </c>
      <c r="D182">
        <v>23.4</v>
      </c>
      <c r="E182">
        <v>33.299999999999997</v>
      </c>
      <c r="F182">
        <v>64.3</v>
      </c>
      <c r="S182">
        <v>8.9</v>
      </c>
      <c r="T182">
        <v>4</v>
      </c>
      <c r="U182">
        <v>78.3</v>
      </c>
      <c r="V182">
        <v>16.899999999999999</v>
      </c>
      <c r="W182">
        <v>1.1000000000000001</v>
      </c>
      <c r="Z182">
        <v>0.19</v>
      </c>
      <c r="AA182">
        <v>10.6</v>
      </c>
      <c r="AC182">
        <v>420</v>
      </c>
      <c r="AD182">
        <v>1.74</v>
      </c>
      <c r="AE182">
        <v>0.22</v>
      </c>
      <c r="AF182">
        <v>0.85</v>
      </c>
      <c r="AG182">
        <v>11.5</v>
      </c>
      <c r="AH182">
        <v>52</v>
      </c>
      <c r="AI182">
        <v>6.29</v>
      </c>
      <c r="AJ182">
        <v>42.5</v>
      </c>
      <c r="AL182">
        <v>2.92</v>
      </c>
      <c r="AM182">
        <v>13</v>
      </c>
      <c r="AN182">
        <v>0.15</v>
      </c>
      <c r="AO182">
        <v>2.9</v>
      </c>
      <c r="AQ182">
        <v>5.1999999999999998E-2</v>
      </c>
      <c r="AR182">
        <v>1.59</v>
      </c>
      <c r="AS182">
        <v>23.5</v>
      </c>
      <c r="AT182">
        <v>0.99</v>
      </c>
      <c r="AU182">
        <v>869</v>
      </c>
      <c r="AV182">
        <v>6.83</v>
      </c>
      <c r="AW182">
        <v>0.34</v>
      </c>
      <c r="AX182">
        <v>30.2</v>
      </c>
      <c r="AY182">
        <v>930</v>
      </c>
      <c r="AZ182">
        <v>17.399999999999999</v>
      </c>
      <c r="BA182">
        <v>83.1</v>
      </c>
      <c r="BB182">
        <v>3.0000000000000001E-3</v>
      </c>
      <c r="BC182">
        <v>0.06</v>
      </c>
      <c r="BD182">
        <v>2.19</v>
      </c>
      <c r="BE182">
        <v>4</v>
      </c>
      <c r="BG182">
        <v>1.6</v>
      </c>
      <c r="BH182">
        <v>71.599999999999994</v>
      </c>
      <c r="BI182">
        <v>0.08</v>
      </c>
      <c r="BJ182">
        <v>0.40500000000000003</v>
      </c>
      <c r="BK182">
        <v>0.94</v>
      </c>
      <c r="BL182">
        <v>158</v>
      </c>
      <c r="BM182">
        <v>1.3</v>
      </c>
      <c r="BN182">
        <v>101</v>
      </c>
    </row>
    <row r="183" spans="1:66">
      <c r="A183">
        <v>346981</v>
      </c>
      <c r="B183">
        <v>6694852</v>
      </c>
      <c r="C183" t="s">
        <v>335</v>
      </c>
      <c r="D183">
        <v>24.8</v>
      </c>
      <c r="E183">
        <v>34.299999999999997</v>
      </c>
      <c r="F183">
        <v>60</v>
      </c>
      <c r="S183">
        <v>8.4</v>
      </c>
      <c r="T183">
        <v>4.7</v>
      </c>
      <c r="U183">
        <v>87.7</v>
      </c>
      <c r="V183">
        <v>16.3</v>
      </c>
      <c r="W183">
        <v>1.04</v>
      </c>
      <c r="Z183">
        <v>0.15</v>
      </c>
      <c r="AA183">
        <v>9.3000000000000007</v>
      </c>
      <c r="AC183">
        <v>420</v>
      </c>
      <c r="AD183">
        <v>1.74</v>
      </c>
      <c r="AE183">
        <v>0.2</v>
      </c>
      <c r="AF183">
        <v>0.84</v>
      </c>
      <c r="AG183">
        <v>11.2</v>
      </c>
      <c r="AH183">
        <v>52</v>
      </c>
      <c r="AI183">
        <v>7.02</v>
      </c>
      <c r="AJ183">
        <v>45.4</v>
      </c>
      <c r="AL183">
        <v>2.86</v>
      </c>
      <c r="AM183">
        <v>13.05</v>
      </c>
      <c r="AN183">
        <v>0.17</v>
      </c>
      <c r="AO183">
        <v>2.8</v>
      </c>
      <c r="AQ183">
        <v>4.9000000000000002E-2</v>
      </c>
      <c r="AR183">
        <v>1.42</v>
      </c>
      <c r="AS183">
        <v>25.8</v>
      </c>
      <c r="AT183">
        <v>0.92</v>
      </c>
      <c r="AU183">
        <v>1045</v>
      </c>
      <c r="AV183">
        <v>4.83</v>
      </c>
      <c r="AW183">
        <v>0.34</v>
      </c>
      <c r="AX183">
        <v>30.3</v>
      </c>
      <c r="AY183">
        <v>1150</v>
      </c>
      <c r="AZ183">
        <v>16</v>
      </c>
      <c r="BA183">
        <v>84.3</v>
      </c>
      <c r="BB183">
        <v>5.0000000000000001E-3</v>
      </c>
      <c r="BC183">
        <v>0.08</v>
      </c>
      <c r="BD183">
        <v>1.72</v>
      </c>
      <c r="BE183">
        <v>4</v>
      </c>
      <c r="BG183">
        <v>1.5</v>
      </c>
      <c r="BH183">
        <v>76.2</v>
      </c>
      <c r="BI183">
        <v>7.0000000000000007E-2</v>
      </c>
      <c r="BJ183">
        <v>0.38200000000000001</v>
      </c>
      <c r="BK183">
        <v>0.91</v>
      </c>
      <c r="BL183">
        <v>150</v>
      </c>
      <c r="BM183">
        <v>1.2</v>
      </c>
      <c r="BN183">
        <v>102</v>
      </c>
    </row>
    <row r="184" spans="1:66">
      <c r="A184">
        <v>346981</v>
      </c>
      <c r="B184">
        <v>6694852</v>
      </c>
      <c r="C184" t="s">
        <v>336</v>
      </c>
      <c r="D184">
        <v>24.4</v>
      </c>
      <c r="E184">
        <v>32.4</v>
      </c>
      <c r="F184">
        <v>59.5</v>
      </c>
      <c r="S184">
        <v>8.4</v>
      </c>
      <c r="T184">
        <v>4.8</v>
      </c>
      <c r="U184">
        <v>87.5</v>
      </c>
      <c r="V184">
        <v>16.2</v>
      </c>
      <c r="W184">
        <v>1.02</v>
      </c>
      <c r="Z184">
        <v>0.14000000000000001</v>
      </c>
      <c r="AA184">
        <v>9.8000000000000007</v>
      </c>
      <c r="AC184">
        <v>410</v>
      </c>
      <c r="AD184">
        <v>1.74</v>
      </c>
      <c r="AE184">
        <v>0.21</v>
      </c>
      <c r="AF184">
        <v>0.88</v>
      </c>
      <c r="AG184">
        <v>11</v>
      </c>
      <c r="AH184">
        <v>51</v>
      </c>
      <c r="AI184">
        <v>6.98</v>
      </c>
      <c r="AJ184">
        <v>44.9</v>
      </c>
      <c r="AL184">
        <v>2.8</v>
      </c>
      <c r="AM184">
        <v>12.85</v>
      </c>
      <c r="AN184">
        <v>0.16</v>
      </c>
      <c r="AO184">
        <v>2.7</v>
      </c>
      <c r="AQ184">
        <v>4.8000000000000001E-2</v>
      </c>
      <c r="AR184">
        <v>1.39</v>
      </c>
      <c r="AS184">
        <v>25.2</v>
      </c>
      <c r="AT184">
        <v>0.9</v>
      </c>
      <c r="AU184">
        <v>1055</v>
      </c>
      <c r="AV184">
        <v>4.84</v>
      </c>
      <c r="AW184">
        <v>0.34</v>
      </c>
      <c r="AX184">
        <v>29.6</v>
      </c>
      <c r="AY184">
        <v>1110</v>
      </c>
      <c r="AZ184">
        <v>16.2</v>
      </c>
      <c r="BA184">
        <v>82.3</v>
      </c>
      <c r="BB184">
        <v>5.0000000000000001E-3</v>
      </c>
      <c r="BC184">
        <v>0.08</v>
      </c>
      <c r="BD184">
        <v>1.75</v>
      </c>
      <c r="BE184">
        <v>5</v>
      </c>
      <c r="BG184">
        <v>1.6</v>
      </c>
      <c r="BH184">
        <v>75.2</v>
      </c>
      <c r="BI184">
        <v>0.06</v>
      </c>
      <c r="BJ184">
        <v>0.378</v>
      </c>
      <c r="BK184">
        <v>0.95</v>
      </c>
      <c r="BL184">
        <v>148</v>
      </c>
      <c r="BM184">
        <v>1.3</v>
      </c>
      <c r="BN184">
        <v>100</v>
      </c>
    </row>
    <row r="185" spans="1:66">
      <c r="A185">
        <v>346036</v>
      </c>
      <c r="B185">
        <v>6695818</v>
      </c>
      <c r="C185" t="s">
        <v>337</v>
      </c>
      <c r="D185">
        <v>28.2</v>
      </c>
      <c r="E185">
        <v>38</v>
      </c>
      <c r="F185">
        <v>62.6</v>
      </c>
      <c r="S185">
        <v>14.2</v>
      </c>
      <c r="T185">
        <v>3.6</v>
      </c>
      <c r="U185">
        <v>93.3</v>
      </c>
      <c r="V185">
        <v>16.600000000000001</v>
      </c>
      <c r="W185">
        <v>1.01</v>
      </c>
      <c r="Z185">
        <v>0.42</v>
      </c>
      <c r="AA185">
        <v>10.4</v>
      </c>
      <c r="AC185">
        <v>540</v>
      </c>
      <c r="AD185">
        <v>4.04</v>
      </c>
      <c r="AE185">
        <v>0.42</v>
      </c>
      <c r="AF185">
        <v>0.56000000000000005</v>
      </c>
      <c r="AG185">
        <v>13.1</v>
      </c>
      <c r="AH185">
        <v>67</v>
      </c>
      <c r="AI185">
        <v>10.3</v>
      </c>
      <c r="AJ185">
        <v>94.3</v>
      </c>
      <c r="AL185">
        <v>3.69</v>
      </c>
      <c r="AM185">
        <v>18.8</v>
      </c>
      <c r="AN185">
        <v>0.17</v>
      </c>
      <c r="AO185">
        <v>3.2</v>
      </c>
      <c r="AQ185">
        <v>5.2999999999999999E-2</v>
      </c>
      <c r="AR185">
        <v>1.52</v>
      </c>
      <c r="AS185">
        <v>33.200000000000003</v>
      </c>
      <c r="AT185">
        <v>1.1200000000000001</v>
      </c>
      <c r="AU185">
        <v>700</v>
      </c>
      <c r="AV185">
        <v>4.82</v>
      </c>
      <c r="AW185">
        <v>0.39</v>
      </c>
      <c r="AX185">
        <v>37.200000000000003</v>
      </c>
      <c r="AY185">
        <v>1950</v>
      </c>
      <c r="AZ185">
        <v>32.200000000000003</v>
      </c>
      <c r="BA185">
        <v>110</v>
      </c>
      <c r="BB185">
        <v>1E-3</v>
      </c>
      <c r="BC185">
        <v>0.09</v>
      </c>
      <c r="BD185">
        <v>2.39</v>
      </c>
      <c r="BE185">
        <v>2</v>
      </c>
      <c r="BG185">
        <v>2</v>
      </c>
      <c r="BH185">
        <v>91.2</v>
      </c>
      <c r="BI185">
        <v>0.1</v>
      </c>
      <c r="BJ185">
        <v>0.311</v>
      </c>
      <c r="BK185">
        <v>0.88</v>
      </c>
      <c r="BL185">
        <v>213</v>
      </c>
      <c r="BM185">
        <v>1.6</v>
      </c>
      <c r="BN185">
        <v>130</v>
      </c>
    </row>
    <row r="186" spans="1:66">
      <c r="A186">
        <v>346069</v>
      </c>
      <c r="B186">
        <v>6695829</v>
      </c>
      <c r="C186" t="s">
        <v>338</v>
      </c>
      <c r="D186">
        <v>40.200000000000003</v>
      </c>
      <c r="E186">
        <v>33.299999999999997</v>
      </c>
      <c r="F186">
        <v>57</v>
      </c>
      <c r="S186">
        <v>14.4</v>
      </c>
      <c r="T186">
        <v>3.1</v>
      </c>
      <c r="U186">
        <v>101.5</v>
      </c>
      <c r="V186">
        <v>13</v>
      </c>
      <c r="W186">
        <v>0.76</v>
      </c>
      <c r="Z186">
        <v>0.49</v>
      </c>
      <c r="AA186">
        <v>8.9</v>
      </c>
      <c r="AC186">
        <v>440</v>
      </c>
      <c r="AD186">
        <v>4.1900000000000004</v>
      </c>
      <c r="AE186">
        <v>0.42</v>
      </c>
      <c r="AF186">
        <v>1.1299999999999999</v>
      </c>
      <c r="AG186">
        <v>18</v>
      </c>
      <c r="AH186">
        <v>63</v>
      </c>
      <c r="AI186">
        <v>11.65</v>
      </c>
      <c r="AJ186">
        <v>123.5</v>
      </c>
      <c r="AL186">
        <v>3.67</v>
      </c>
      <c r="AM186">
        <v>17.350000000000001</v>
      </c>
      <c r="AN186">
        <v>0.16</v>
      </c>
      <c r="AO186">
        <v>3.2</v>
      </c>
      <c r="AQ186">
        <v>5.6000000000000001E-2</v>
      </c>
      <c r="AR186">
        <v>1.44</v>
      </c>
      <c r="AS186">
        <v>33.700000000000003</v>
      </c>
      <c r="AT186">
        <v>1.1599999999999999</v>
      </c>
      <c r="AU186">
        <v>1385</v>
      </c>
      <c r="AV186">
        <v>3.53</v>
      </c>
      <c r="AW186">
        <v>0.23</v>
      </c>
      <c r="AX186">
        <v>38.799999999999997</v>
      </c>
      <c r="AY186">
        <v>1960</v>
      </c>
      <c r="AZ186">
        <v>34.4</v>
      </c>
      <c r="BA186">
        <v>99.8</v>
      </c>
      <c r="BB186">
        <v>1E-3</v>
      </c>
      <c r="BC186">
        <v>0.12</v>
      </c>
      <c r="BD186">
        <v>2.02</v>
      </c>
      <c r="BE186">
        <v>3</v>
      </c>
      <c r="BG186">
        <v>1.6</v>
      </c>
      <c r="BH186">
        <v>66.599999999999994</v>
      </c>
      <c r="BI186">
        <v>0.14000000000000001</v>
      </c>
      <c r="BJ186">
        <v>0.24299999999999999</v>
      </c>
      <c r="BK186">
        <v>0.87</v>
      </c>
      <c r="BL186">
        <v>173</v>
      </c>
      <c r="BM186">
        <v>1.3</v>
      </c>
      <c r="BN186">
        <v>147</v>
      </c>
    </row>
    <row r="187" spans="1:66">
      <c r="A187">
        <v>346073</v>
      </c>
      <c r="B187">
        <v>6695885</v>
      </c>
      <c r="C187" t="s">
        <v>339</v>
      </c>
      <c r="D187">
        <v>45.6</v>
      </c>
      <c r="E187">
        <v>54.8</v>
      </c>
      <c r="F187">
        <v>91.7</v>
      </c>
      <c r="S187">
        <v>13.6</v>
      </c>
      <c r="T187">
        <v>3.2</v>
      </c>
      <c r="U187">
        <v>88.6</v>
      </c>
      <c r="V187">
        <v>16.2</v>
      </c>
      <c r="W187">
        <v>0.97</v>
      </c>
      <c r="Z187">
        <v>0.38</v>
      </c>
      <c r="AA187">
        <v>8.1</v>
      </c>
      <c r="AC187">
        <v>480</v>
      </c>
      <c r="AD187">
        <v>5.56</v>
      </c>
      <c r="AE187">
        <v>0.35</v>
      </c>
      <c r="AF187">
        <v>1.19</v>
      </c>
      <c r="AG187">
        <v>13.9</v>
      </c>
      <c r="AH187">
        <v>56</v>
      </c>
      <c r="AI187">
        <v>8.9700000000000006</v>
      </c>
      <c r="AJ187">
        <v>93.7</v>
      </c>
      <c r="AL187">
        <v>3.37</v>
      </c>
      <c r="AM187">
        <v>16.75</v>
      </c>
      <c r="AN187">
        <v>0.18</v>
      </c>
      <c r="AO187">
        <v>3.1</v>
      </c>
      <c r="AQ187">
        <v>4.9000000000000002E-2</v>
      </c>
      <c r="AR187">
        <v>1.36</v>
      </c>
      <c r="AS187">
        <v>29.4</v>
      </c>
      <c r="AT187">
        <v>1.0900000000000001</v>
      </c>
      <c r="AU187">
        <v>1570</v>
      </c>
      <c r="AV187">
        <v>2.98</v>
      </c>
      <c r="AW187">
        <v>0.37</v>
      </c>
      <c r="AX187">
        <v>30.9</v>
      </c>
      <c r="AY187">
        <v>1940</v>
      </c>
      <c r="AZ187">
        <v>37</v>
      </c>
      <c r="BA187">
        <v>103.5</v>
      </c>
      <c r="BB187">
        <v>1E-3</v>
      </c>
      <c r="BC187">
        <v>0.1</v>
      </c>
      <c r="BD187">
        <v>1.84</v>
      </c>
      <c r="BE187">
        <v>3</v>
      </c>
      <c r="BG187">
        <v>1.8</v>
      </c>
      <c r="BH187">
        <v>92.3</v>
      </c>
      <c r="BI187">
        <v>0.12</v>
      </c>
      <c r="BJ187">
        <v>0.32200000000000001</v>
      </c>
      <c r="BK187">
        <v>0.72</v>
      </c>
      <c r="BL187">
        <v>151</v>
      </c>
      <c r="BM187">
        <v>1.6</v>
      </c>
      <c r="BN187">
        <v>127</v>
      </c>
    </row>
    <row r="188" spans="1:66">
      <c r="A188">
        <v>346093</v>
      </c>
      <c r="B188">
        <v>6695929</v>
      </c>
      <c r="C188" t="s">
        <v>340</v>
      </c>
      <c r="D188">
        <v>37.1</v>
      </c>
      <c r="E188">
        <v>58.5</v>
      </c>
      <c r="F188">
        <v>111.5</v>
      </c>
      <c r="S188">
        <v>14.5</v>
      </c>
      <c r="T188">
        <v>3.1</v>
      </c>
      <c r="U188">
        <v>102</v>
      </c>
      <c r="V188">
        <v>21.5</v>
      </c>
      <c r="W188">
        <v>1.26</v>
      </c>
      <c r="Z188">
        <v>0.32</v>
      </c>
      <c r="AA188">
        <v>7.6</v>
      </c>
      <c r="AC188">
        <v>510</v>
      </c>
      <c r="AD188">
        <v>5.0599999999999996</v>
      </c>
      <c r="AE188">
        <v>0.35</v>
      </c>
      <c r="AF188">
        <v>0.79</v>
      </c>
      <c r="AG188">
        <v>14</v>
      </c>
      <c r="AH188">
        <v>58</v>
      </c>
      <c r="AI188">
        <v>8.49</v>
      </c>
      <c r="AJ188">
        <v>73.099999999999994</v>
      </c>
      <c r="AL188">
        <v>3.4</v>
      </c>
      <c r="AM188">
        <v>18.25</v>
      </c>
      <c r="AN188">
        <v>0.2</v>
      </c>
      <c r="AO188">
        <v>3.6</v>
      </c>
      <c r="AQ188">
        <v>5.5E-2</v>
      </c>
      <c r="AR188">
        <v>1.55</v>
      </c>
      <c r="AS188">
        <v>33</v>
      </c>
      <c r="AT188">
        <v>1.27</v>
      </c>
      <c r="AU188">
        <v>1035</v>
      </c>
      <c r="AV188">
        <v>2.81</v>
      </c>
      <c r="AW188">
        <v>0.49</v>
      </c>
      <c r="AX188">
        <v>30.1</v>
      </c>
      <c r="AY188">
        <v>1750</v>
      </c>
      <c r="AZ188">
        <v>26.4</v>
      </c>
      <c r="BA188">
        <v>111</v>
      </c>
      <c r="BB188">
        <v>1E-3</v>
      </c>
      <c r="BC188">
        <v>7.0000000000000007E-2</v>
      </c>
      <c r="BD188">
        <v>1.82</v>
      </c>
      <c r="BE188">
        <v>3</v>
      </c>
      <c r="BG188">
        <v>2</v>
      </c>
      <c r="BH188">
        <v>109.5</v>
      </c>
      <c r="BI188">
        <v>0.1</v>
      </c>
      <c r="BJ188">
        <v>0.41599999999999998</v>
      </c>
      <c r="BK188">
        <v>0.67</v>
      </c>
      <c r="BL188">
        <v>150</v>
      </c>
      <c r="BM188">
        <v>2.1</v>
      </c>
      <c r="BN188">
        <v>112</v>
      </c>
    </row>
    <row r="189" spans="1:66">
      <c r="A189">
        <v>346097</v>
      </c>
      <c r="B189">
        <v>6695975</v>
      </c>
      <c r="C189" t="s">
        <v>341</v>
      </c>
      <c r="D189">
        <v>34</v>
      </c>
      <c r="E189">
        <v>53.3</v>
      </c>
      <c r="F189">
        <v>88.8</v>
      </c>
      <c r="S189">
        <v>14.2</v>
      </c>
      <c r="T189">
        <v>2.9</v>
      </c>
      <c r="U189">
        <v>97.1</v>
      </c>
      <c r="V189">
        <v>21.6</v>
      </c>
      <c r="W189">
        <v>1.21</v>
      </c>
      <c r="Z189">
        <v>0.4</v>
      </c>
      <c r="AA189">
        <v>7.9</v>
      </c>
      <c r="AC189">
        <v>510</v>
      </c>
      <c r="AD189">
        <v>4.22</v>
      </c>
      <c r="AE189">
        <v>0.44</v>
      </c>
      <c r="AF189">
        <v>0.56999999999999995</v>
      </c>
      <c r="AG189">
        <v>13.4</v>
      </c>
      <c r="AH189">
        <v>61</v>
      </c>
      <c r="AI189">
        <v>8.65</v>
      </c>
      <c r="AJ189">
        <v>79.3</v>
      </c>
      <c r="AL189">
        <v>3.59</v>
      </c>
      <c r="AM189">
        <v>19.55</v>
      </c>
      <c r="AN189">
        <v>0.22</v>
      </c>
      <c r="AO189">
        <v>3</v>
      </c>
      <c r="AQ189">
        <v>5.7000000000000002E-2</v>
      </c>
      <c r="AR189">
        <v>1.57</v>
      </c>
      <c r="AS189">
        <v>44.1</v>
      </c>
      <c r="AT189">
        <v>1.34</v>
      </c>
      <c r="AU189">
        <v>848</v>
      </c>
      <c r="AV189">
        <v>2.85</v>
      </c>
      <c r="AW189">
        <v>0.44</v>
      </c>
      <c r="AX189">
        <v>35.200000000000003</v>
      </c>
      <c r="AY189">
        <v>1780</v>
      </c>
      <c r="AZ189">
        <v>26.6</v>
      </c>
      <c r="BA189">
        <v>113</v>
      </c>
      <c r="BB189">
        <v>1E-3</v>
      </c>
      <c r="BC189">
        <v>0.08</v>
      </c>
      <c r="BD189">
        <v>1.79</v>
      </c>
      <c r="BE189">
        <v>2</v>
      </c>
      <c r="BG189">
        <v>1.9</v>
      </c>
      <c r="BH189">
        <v>96.2</v>
      </c>
      <c r="BI189">
        <v>0.1</v>
      </c>
      <c r="BJ189">
        <v>0.42</v>
      </c>
      <c r="BK189">
        <v>0.7</v>
      </c>
      <c r="BL189">
        <v>161</v>
      </c>
      <c r="BM189">
        <v>2</v>
      </c>
      <c r="BN189">
        <v>128</v>
      </c>
    </row>
    <row r="190" spans="1:66">
      <c r="A190">
        <v>346096</v>
      </c>
      <c r="B190">
        <v>6696053</v>
      </c>
      <c r="C190" t="s">
        <v>342</v>
      </c>
      <c r="D190">
        <v>42.4</v>
      </c>
      <c r="E190">
        <v>65.099999999999994</v>
      </c>
      <c r="F190">
        <v>109</v>
      </c>
      <c r="S190">
        <v>15.5</v>
      </c>
      <c r="T190">
        <v>2.7</v>
      </c>
      <c r="U190">
        <v>114</v>
      </c>
      <c r="V190">
        <v>26</v>
      </c>
      <c r="W190">
        <v>1.42</v>
      </c>
      <c r="Z190">
        <v>0.21</v>
      </c>
      <c r="AA190">
        <v>10</v>
      </c>
      <c r="AC190">
        <v>440</v>
      </c>
      <c r="AD190">
        <v>5.29</v>
      </c>
      <c r="AE190">
        <v>0.59</v>
      </c>
      <c r="AF190">
        <v>0.47</v>
      </c>
      <c r="AG190">
        <v>14.8</v>
      </c>
      <c r="AH190">
        <v>64</v>
      </c>
      <c r="AI190">
        <v>8.74</v>
      </c>
      <c r="AJ190">
        <v>73.3</v>
      </c>
      <c r="AL190">
        <v>3.79</v>
      </c>
      <c r="AM190">
        <v>18.75</v>
      </c>
      <c r="AN190">
        <v>0.2</v>
      </c>
      <c r="AO190">
        <v>3.6</v>
      </c>
      <c r="AQ190">
        <v>6.6000000000000003E-2</v>
      </c>
      <c r="AR190">
        <v>1.74</v>
      </c>
      <c r="AS190">
        <v>41.3</v>
      </c>
      <c r="AT190">
        <v>1.8</v>
      </c>
      <c r="AU190">
        <v>846</v>
      </c>
      <c r="AV190">
        <v>2.3199999999999998</v>
      </c>
      <c r="AW190">
        <v>0.47</v>
      </c>
      <c r="AX190">
        <v>34</v>
      </c>
      <c r="AY190">
        <v>1260</v>
      </c>
      <c r="AZ190">
        <v>25.8</v>
      </c>
      <c r="BA190">
        <v>111.5</v>
      </c>
      <c r="BB190">
        <v>1E-3</v>
      </c>
      <c r="BC190">
        <v>0.04</v>
      </c>
      <c r="BD190">
        <v>2.63</v>
      </c>
      <c r="BE190">
        <v>2</v>
      </c>
      <c r="BG190">
        <v>2.1</v>
      </c>
      <c r="BH190">
        <v>99.4</v>
      </c>
      <c r="BI190">
        <v>0.1</v>
      </c>
      <c r="BJ190">
        <v>0.47799999999999998</v>
      </c>
      <c r="BK190">
        <v>0.6</v>
      </c>
      <c r="BL190">
        <v>149</v>
      </c>
      <c r="BM190">
        <v>2.1</v>
      </c>
      <c r="BN190">
        <v>123</v>
      </c>
    </row>
    <row r="191" spans="1:66">
      <c r="A191">
        <v>346144</v>
      </c>
      <c r="B191">
        <v>6696100</v>
      </c>
      <c r="C191" t="s">
        <v>343</v>
      </c>
      <c r="D191">
        <v>51.1</v>
      </c>
      <c r="E191">
        <v>76</v>
      </c>
      <c r="F191">
        <v>128.5</v>
      </c>
      <c r="S191">
        <v>16.8</v>
      </c>
      <c r="T191">
        <v>3.3</v>
      </c>
      <c r="U191">
        <v>106.5</v>
      </c>
      <c r="V191">
        <v>27.3</v>
      </c>
      <c r="W191">
        <v>1.45</v>
      </c>
      <c r="Z191">
        <v>0.55000000000000004</v>
      </c>
      <c r="AA191">
        <v>13</v>
      </c>
      <c r="AC191">
        <v>340</v>
      </c>
      <c r="AD191">
        <v>7.95</v>
      </c>
      <c r="AE191">
        <v>1.1299999999999999</v>
      </c>
      <c r="AF191">
        <v>0.93</v>
      </c>
      <c r="AG191">
        <v>39.299999999999997</v>
      </c>
      <c r="AH191">
        <v>54</v>
      </c>
      <c r="AI191">
        <v>7.2</v>
      </c>
      <c r="AJ191">
        <v>84.1</v>
      </c>
      <c r="AL191">
        <v>3.3</v>
      </c>
      <c r="AM191">
        <v>17.05</v>
      </c>
      <c r="AN191">
        <v>0.21</v>
      </c>
      <c r="AO191">
        <v>3.4</v>
      </c>
      <c r="AQ191">
        <v>5.8999999999999997E-2</v>
      </c>
      <c r="AR191">
        <v>1.82</v>
      </c>
      <c r="AS191">
        <v>30.5</v>
      </c>
      <c r="AT191">
        <v>1.37</v>
      </c>
      <c r="AU191">
        <v>1745</v>
      </c>
      <c r="AV191">
        <v>3.44</v>
      </c>
      <c r="AW191">
        <v>0.37</v>
      </c>
      <c r="AX191">
        <v>30.1</v>
      </c>
      <c r="AY191">
        <v>1660</v>
      </c>
      <c r="AZ191">
        <v>62.5</v>
      </c>
      <c r="BA191">
        <v>101.5</v>
      </c>
      <c r="BB191">
        <v>1E-3</v>
      </c>
      <c r="BC191">
        <v>7.0000000000000007E-2</v>
      </c>
      <c r="BD191">
        <v>3.05</v>
      </c>
      <c r="BE191">
        <v>3</v>
      </c>
      <c r="BG191">
        <v>1.9</v>
      </c>
      <c r="BH191">
        <v>83.7</v>
      </c>
      <c r="BI191">
        <v>0.09</v>
      </c>
      <c r="BJ191">
        <v>0.42799999999999999</v>
      </c>
      <c r="BK191">
        <v>0.71</v>
      </c>
      <c r="BL191">
        <v>129</v>
      </c>
      <c r="BM191">
        <v>2.2999999999999998</v>
      </c>
      <c r="BN191">
        <v>112</v>
      </c>
    </row>
    <row r="192" spans="1:66">
      <c r="A192">
        <v>346153</v>
      </c>
      <c r="B192">
        <v>6696155</v>
      </c>
      <c r="C192" t="s">
        <v>344</v>
      </c>
      <c r="D192">
        <v>36</v>
      </c>
      <c r="E192">
        <v>83.7</v>
      </c>
      <c r="F192">
        <v>148.5</v>
      </c>
      <c r="S192">
        <v>17.600000000000001</v>
      </c>
      <c r="T192">
        <v>3</v>
      </c>
      <c r="U192">
        <v>109</v>
      </c>
      <c r="V192">
        <v>45.6</v>
      </c>
      <c r="W192">
        <v>1.99</v>
      </c>
      <c r="Z192">
        <v>0.2</v>
      </c>
      <c r="AA192">
        <v>14.3</v>
      </c>
      <c r="AC192">
        <v>390</v>
      </c>
      <c r="AD192">
        <v>5.98</v>
      </c>
      <c r="AE192">
        <v>0.68</v>
      </c>
      <c r="AF192">
        <v>0.59</v>
      </c>
      <c r="AG192">
        <v>18.600000000000001</v>
      </c>
      <c r="AH192">
        <v>57</v>
      </c>
      <c r="AI192">
        <v>7.27</v>
      </c>
      <c r="AJ192">
        <v>71.5</v>
      </c>
      <c r="AL192">
        <v>3.64</v>
      </c>
      <c r="AM192">
        <v>18.25</v>
      </c>
      <c r="AN192">
        <v>0.25</v>
      </c>
      <c r="AO192">
        <v>3.7</v>
      </c>
      <c r="AQ192">
        <v>0.06</v>
      </c>
      <c r="AR192">
        <v>1.84</v>
      </c>
      <c r="AS192">
        <v>41.4</v>
      </c>
      <c r="AT192">
        <v>1.54</v>
      </c>
      <c r="AU192">
        <v>782</v>
      </c>
      <c r="AV192">
        <v>2.97</v>
      </c>
      <c r="AW192">
        <v>0.49</v>
      </c>
      <c r="AX192">
        <v>33.1</v>
      </c>
      <c r="AY192">
        <v>1060</v>
      </c>
      <c r="AZ192">
        <v>34.299999999999997</v>
      </c>
      <c r="BA192">
        <v>97.4</v>
      </c>
      <c r="BB192">
        <v>1E-3</v>
      </c>
      <c r="BC192">
        <v>0.04</v>
      </c>
      <c r="BD192">
        <v>3.16</v>
      </c>
      <c r="BE192">
        <v>3</v>
      </c>
      <c r="BG192">
        <v>2.4</v>
      </c>
      <c r="BH192">
        <v>94.2</v>
      </c>
      <c r="BI192">
        <v>0.1</v>
      </c>
      <c r="BJ192">
        <v>0.48299999999999998</v>
      </c>
      <c r="BK192">
        <v>0.6</v>
      </c>
      <c r="BL192">
        <v>132</v>
      </c>
      <c r="BM192">
        <v>2.5</v>
      </c>
      <c r="BN192">
        <v>130</v>
      </c>
    </row>
    <row r="193" spans="1:66">
      <c r="A193">
        <v>346168</v>
      </c>
      <c r="B193">
        <v>6696200</v>
      </c>
      <c r="C193" t="s">
        <v>345</v>
      </c>
      <c r="D193">
        <v>31.8</v>
      </c>
      <c r="E193">
        <v>82.8</v>
      </c>
      <c r="F193">
        <v>150.5</v>
      </c>
      <c r="S193">
        <v>18.899999999999999</v>
      </c>
      <c r="T193">
        <v>3</v>
      </c>
      <c r="U193">
        <v>122.5</v>
      </c>
      <c r="V193">
        <v>40</v>
      </c>
      <c r="W193">
        <v>1.94</v>
      </c>
      <c r="Z193">
        <v>0.21</v>
      </c>
      <c r="AA193">
        <v>17.399999999999999</v>
      </c>
      <c r="AC193">
        <v>400</v>
      </c>
      <c r="AD193">
        <v>5.87</v>
      </c>
      <c r="AE193">
        <v>0.81</v>
      </c>
      <c r="AF193">
        <v>0.45</v>
      </c>
      <c r="AG193">
        <v>18.3</v>
      </c>
      <c r="AH193">
        <v>65</v>
      </c>
      <c r="AI193">
        <v>8.11</v>
      </c>
      <c r="AJ193">
        <v>76.099999999999994</v>
      </c>
      <c r="AL193">
        <v>4.04</v>
      </c>
      <c r="AM193">
        <v>19.899999999999999</v>
      </c>
      <c r="AN193">
        <v>0.21</v>
      </c>
      <c r="AO193">
        <v>3.9</v>
      </c>
      <c r="AQ193">
        <v>6.7000000000000004E-2</v>
      </c>
      <c r="AR193">
        <v>2.04</v>
      </c>
      <c r="AS193">
        <v>44.7</v>
      </c>
      <c r="AT193">
        <v>1.71</v>
      </c>
      <c r="AU193">
        <v>686</v>
      </c>
      <c r="AV193">
        <v>3.21</v>
      </c>
      <c r="AW193">
        <v>0.48</v>
      </c>
      <c r="AX193">
        <v>36.1</v>
      </c>
      <c r="AY193">
        <v>1040</v>
      </c>
      <c r="AZ193">
        <v>37.299999999999997</v>
      </c>
      <c r="BA193">
        <v>109</v>
      </c>
      <c r="BB193">
        <v>1E-3</v>
      </c>
      <c r="BC193">
        <v>0.04</v>
      </c>
      <c r="BD193">
        <v>3.5</v>
      </c>
      <c r="BE193">
        <v>3</v>
      </c>
      <c r="BG193">
        <v>2.6</v>
      </c>
      <c r="BH193">
        <v>96.2</v>
      </c>
      <c r="BI193">
        <v>0.1</v>
      </c>
      <c r="BJ193">
        <v>0.51500000000000001</v>
      </c>
      <c r="BK193">
        <v>0.68</v>
      </c>
      <c r="BL193">
        <v>151</v>
      </c>
      <c r="BM193">
        <v>2.7</v>
      </c>
      <c r="BN193">
        <v>138</v>
      </c>
    </row>
    <row r="194" spans="1:66">
      <c r="A194">
        <v>346205</v>
      </c>
      <c r="B194">
        <v>6696302</v>
      </c>
      <c r="C194" t="s">
        <v>346</v>
      </c>
      <c r="D194">
        <v>38.700000000000003</v>
      </c>
      <c r="E194">
        <v>91.8</v>
      </c>
      <c r="F194">
        <v>166.5</v>
      </c>
      <c r="S194">
        <v>19.2</v>
      </c>
      <c r="T194">
        <v>3.1</v>
      </c>
      <c r="U194">
        <v>107.5</v>
      </c>
      <c r="V194">
        <v>37.4</v>
      </c>
      <c r="W194">
        <v>1.81</v>
      </c>
      <c r="Z194">
        <v>0.19</v>
      </c>
      <c r="AA194">
        <v>16.5</v>
      </c>
      <c r="AC194">
        <v>420</v>
      </c>
      <c r="AD194">
        <v>8.59</v>
      </c>
      <c r="AE194">
        <v>0.76</v>
      </c>
      <c r="AF194">
        <v>0.67</v>
      </c>
      <c r="AG194">
        <v>19.100000000000001</v>
      </c>
      <c r="AH194">
        <v>64</v>
      </c>
      <c r="AI194">
        <v>7.65</v>
      </c>
      <c r="AJ194">
        <v>85.9</v>
      </c>
      <c r="AL194">
        <v>3.96</v>
      </c>
      <c r="AM194">
        <v>19.399999999999999</v>
      </c>
      <c r="AN194">
        <v>0.24</v>
      </c>
      <c r="AO194">
        <v>3.8</v>
      </c>
      <c r="AQ194">
        <v>6.5000000000000002E-2</v>
      </c>
      <c r="AR194">
        <v>1.96</v>
      </c>
      <c r="AS194">
        <v>44.3</v>
      </c>
      <c r="AT194">
        <v>1.72</v>
      </c>
      <c r="AU194">
        <v>807</v>
      </c>
      <c r="AV194">
        <v>3.69</v>
      </c>
      <c r="AW194">
        <v>0.47</v>
      </c>
      <c r="AX194">
        <v>37</v>
      </c>
      <c r="AY194">
        <v>980</v>
      </c>
      <c r="AZ194">
        <v>40.5</v>
      </c>
      <c r="BA194">
        <v>106</v>
      </c>
      <c r="BB194">
        <v>1E-3</v>
      </c>
      <c r="BC194">
        <v>0.04</v>
      </c>
      <c r="BD194">
        <v>3.8</v>
      </c>
      <c r="BE194">
        <v>3</v>
      </c>
      <c r="BG194">
        <v>2.4</v>
      </c>
      <c r="BH194">
        <v>98.1</v>
      </c>
      <c r="BI194">
        <v>0.11</v>
      </c>
      <c r="BJ194">
        <v>0.49299999999999999</v>
      </c>
      <c r="BK194">
        <v>0.66</v>
      </c>
      <c r="BL194">
        <v>148</v>
      </c>
      <c r="BM194">
        <v>2.7</v>
      </c>
      <c r="BN194">
        <v>159</v>
      </c>
    </row>
    <row r="195" spans="1:66">
      <c r="A195">
        <v>346236</v>
      </c>
      <c r="B195">
        <v>6696389</v>
      </c>
      <c r="C195" t="s">
        <v>347</v>
      </c>
      <c r="D195">
        <v>40.9</v>
      </c>
      <c r="E195">
        <v>100.5</v>
      </c>
      <c r="F195">
        <v>166</v>
      </c>
      <c r="S195">
        <v>19.2</v>
      </c>
      <c r="T195">
        <v>3.5</v>
      </c>
      <c r="U195">
        <v>112.5</v>
      </c>
      <c r="V195">
        <v>40.9</v>
      </c>
      <c r="W195">
        <v>1.95</v>
      </c>
      <c r="Z195">
        <v>0.22</v>
      </c>
      <c r="AA195">
        <v>15.6</v>
      </c>
      <c r="AC195">
        <v>390</v>
      </c>
      <c r="AD195">
        <v>4.9800000000000004</v>
      </c>
      <c r="AE195">
        <v>0.68</v>
      </c>
      <c r="AF195">
        <v>0.56000000000000005</v>
      </c>
      <c r="AG195">
        <v>14.5</v>
      </c>
      <c r="AH195">
        <v>61</v>
      </c>
      <c r="AI195">
        <v>7.37</v>
      </c>
      <c r="AJ195">
        <v>72.099999999999994</v>
      </c>
      <c r="AL195">
        <v>3.59</v>
      </c>
      <c r="AM195">
        <v>18.350000000000001</v>
      </c>
      <c r="AN195">
        <v>0.26</v>
      </c>
      <c r="AO195">
        <v>3.8</v>
      </c>
      <c r="AQ195">
        <v>0.06</v>
      </c>
      <c r="AR195">
        <v>1.88</v>
      </c>
      <c r="AS195">
        <v>40.5</v>
      </c>
      <c r="AT195">
        <v>1.66</v>
      </c>
      <c r="AU195">
        <v>541</v>
      </c>
      <c r="AV195">
        <v>3.94</v>
      </c>
      <c r="AW195">
        <v>0.51</v>
      </c>
      <c r="AX195">
        <v>34.299999999999997</v>
      </c>
      <c r="AY195">
        <v>1010</v>
      </c>
      <c r="AZ195">
        <v>35.299999999999997</v>
      </c>
      <c r="BA195">
        <v>100.5</v>
      </c>
      <c r="BB195">
        <v>1E-3</v>
      </c>
      <c r="BC195">
        <v>0.04</v>
      </c>
      <c r="BD195">
        <v>3.57</v>
      </c>
      <c r="BE195">
        <v>3</v>
      </c>
      <c r="BG195">
        <v>2.5</v>
      </c>
      <c r="BH195">
        <v>101</v>
      </c>
      <c r="BI195">
        <v>0.1</v>
      </c>
      <c r="BJ195">
        <v>0.51300000000000001</v>
      </c>
      <c r="BK195">
        <v>0.61</v>
      </c>
      <c r="BL195">
        <v>143</v>
      </c>
      <c r="BM195">
        <v>2.7</v>
      </c>
      <c r="BN195">
        <v>129</v>
      </c>
    </row>
    <row r="196" spans="1:66">
      <c r="A196">
        <v>346284</v>
      </c>
      <c r="B196">
        <v>6696511</v>
      </c>
      <c r="C196" t="s">
        <v>348</v>
      </c>
      <c r="D196">
        <v>71.599999999999994</v>
      </c>
      <c r="E196">
        <v>140</v>
      </c>
      <c r="F196">
        <v>148.5</v>
      </c>
      <c r="S196">
        <v>30.2</v>
      </c>
      <c r="T196">
        <v>4.8</v>
      </c>
      <c r="U196">
        <v>114.5</v>
      </c>
      <c r="V196">
        <v>40</v>
      </c>
      <c r="W196">
        <v>1.88</v>
      </c>
      <c r="Z196">
        <v>0.22</v>
      </c>
      <c r="AA196">
        <v>30.6</v>
      </c>
      <c r="AC196">
        <v>450</v>
      </c>
      <c r="AD196">
        <v>9.11</v>
      </c>
      <c r="AE196">
        <v>0.85</v>
      </c>
      <c r="AF196">
        <v>1.04</v>
      </c>
      <c r="AG196">
        <v>18.2</v>
      </c>
      <c r="AH196">
        <v>66</v>
      </c>
      <c r="AI196">
        <v>8.58</v>
      </c>
      <c r="AJ196">
        <v>122</v>
      </c>
      <c r="AL196">
        <v>3.99</v>
      </c>
      <c r="AM196">
        <v>20.5</v>
      </c>
      <c r="AN196">
        <v>0.28000000000000003</v>
      </c>
      <c r="AO196">
        <v>4</v>
      </c>
      <c r="AQ196">
        <v>7.5999999999999998E-2</v>
      </c>
      <c r="AR196">
        <v>1.68</v>
      </c>
      <c r="AS196">
        <v>50.7</v>
      </c>
      <c r="AT196">
        <v>1.58</v>
      </c>
      <c r="AU196">
        <v>1270</v>
      </c>
      <c r="AV196">
        <v>5.2</v>
      </c>
      <c r="AW196">
        <v>0.5</v>
      </c>
      <c r="AX196">
        <v>42.8</v>
      </c>
      <c r="AY196">
        <v>1810</v>
      </c>
      <c r="AZ196">
        <v>47.6</v>
      </c>
      <c r="BA196">
        <v>114</v>
      </c>
      <c r="BB196">
        <v>1E-3</v>
      </c>
      <c r="BC196">
        <v>0.06</v>
      </c>
      <c r="BD196">
        <v>3.35</v>
      </c>
      <c r="BE196">
        <v>3</v>
      </c>
      <c r="BG196">
        <v>2.7</v>
      </c>
      <c r="BH196">
        <v>100.5</v>
      </c>
      <c r="BI196">
        <v>0.11</v>
      </c>
      <c r="BJ196">
        <v>0.434</v>
      </c>
      <c r="BK196">
        <v>0.77</v>
      </c>
      <c r="BL196">
        <v>172</v>
      </c>
      <c r="BM196">
        <v>3.1</v>
      </c>
      <c r="BN196">
        <v>232</v>
      </c>
    </row>
    <row r="197" spans="1:66">
      <c r="A197">
        <v>346290</v>
      </c>
      <c r="B197">
        <v>6696559</v>
      </c>
      <c r="C197" t="s">
        <v>349</v>
      </c>
      <c r="D197">
        <v>57</v>
      </c>
      <c r="E197">
        <v>101.5</v>
      </c>
      <c r="F197">
        <v>158</v>
      </c>
      <c r="S197">
        <v>21.9</v>
      </c>
      <c r="T197">
        <v>4.0999999999999996</v>
      </c>
      <c r="U197">
        <v>120.5</v>
      </c>
      <c r="V197">
        <v>51.7</v>
      </c>
      <c r="W197">
        <v>2.13</v>
      </c>
      <c r="Z197">
        <v>0.3</v>
      </c>
      <c r="AA197">
        <v>18</v>
      </c>
      <c r="AC197">
        <v>410</v>
      </c>
      <c r="AD197">
        <v>7.82</v>
      </c>
      <c r="AE197">
        <v>0.78</v>
      </c>
      <c r="AF197">
        <v>1.1100000000000001</v>
      </c>
      <c r="AG197">
        <v>20.6</v>
      </c>
      <c r="AH197">
        <v>63</v>
      </c>
      <c r="AI197">
        <v>8.34</v>
      </c>
      <c r="AJ197">
        <v>96.5</v>
      </c>
      <c r="AL197">
        <v>3.86</v>
      </c>
      <c r="AM197">
        <v>20.5</v>
      </c>
      <c r="AN197">
        <v>0.28000000000000003</v>
      </c>
      <c r="AO197">
        <v>4.0999999999999996</v>
      </c>
      <c r="AQ197">
        <v>7.3999999999999996E-2</v>
      </c>
      <c r="AR197">
        <v>1.9</v>
      </c>
      <c r="AS197">
        <v>50.9</v>
      </c>
      <c r="AT197">
        <v>1.68</v>
      </c>
      <c r="AU197">
        <v>871</v>
      </c>
      <c r="AV197">
        <v>4.07</v>
      </c>
      <c r="AW197">
        <v>0.49</v>
      </c>
      <c r="AX197">
        <v>40.700000000000003</v>
      </c>
      <c r="AY197">
        <v>1110</v>
      </c>
      <c r="AZ197">
        <v>45.7</v>
      </c>
      <c r="BA197">
        <v>109</v>
      </c>
      <c r="BB197">
        <v>1E-3</v>
      </c>
      <c r="BC197">
        <v>0.04</v>
      </c>
      <c r="BD197">
        <v>3.51</v>
      </c>
      <c r="BE197">
        <v>3</v>
      </c>
      <c r="BG197">
        <v>2.5</v>
      </c>
      <c r="BH197">
        <v>99.6</v>
      </c>
      <c r="BI197">
        <v>0.13</v>
      </c>
      <c r="BJ197">
        <v>0.48199999999999998</v>
      </c>
      <c r="BK197">
        <v>0.72</v>
      </c>
      <c r="BL197">
        <v>150</v>
      </c>
      <c r="BM197">
        <v>2.9</v>
      </c>
      <c r="BN197">
        <v>204</v>
      </c>
    </row>
    <row r="198" spans="1:66">
      <c r="A198">
        <v>346301</v>
      </c>
      <c r="B198">
        <v>6696649</v>
      </c>
      <c r="C198" t="s">
        <v>350</v>
      </c>
      <c r="D198">
        <v>41.3</v>
      </c>
      <c r="E198">
        <v>91</v>
      </c>
      <c r="F198">
        <v>163.5</v>
      </c>
      <c r="S198">
        <v>21.3</v>
      </c>
      <c r="T198">
        <v>3.5</v>
      </c>
      <c r="U198">
        <v>99.3</v>
      </c>
      <c r="V198">
        <v>48.9</v>
      </c>
      <c r="W198">
        <v>2.0699999999999998</v>
      </c>
      <c r="Z198">
        <v>0.14000000000000001</v>
      </c>
      <c r="AA198">
        <v>51.4</v>
      </c>
      <c r="AC198">
        <v>390</v>
      </c>
      <c r="AD198">
        <v>5.79</v>
      </c>
      <c r="AE198">
        <v>0.67</v>
      </c>
      <c r="AF198">
        <v>0.69</v>
      </c>
      <c r="AG198">
        <v>20.8</v>
      </c>
      <c r="AH198">
        <v>64</v>
      </c>
      <c r="AI198">
        <v>6.21</v>
      </c>
      <c r="AJ198">
        <v>91.1</v>
      </c>
      <c r="AL198">
        <v>4.1900000000000004</v>
      </c>
      <c r="AM198">
        <v>16.25</v>
      </c>
      <c r="AN198">
        <v>0.22</v>
      </c>
      <c r="AO198">
        <v>3.1</v>
      </c>
      <c r="AQ198">
        <v>6.3E-2</v>
      </c>
      <c r="AR198">
        <v>1.86</v>
      </c>
      <c r="AS198">
        <v>40.6</v>
      </c>
      <c r="AT198">
        <v>1.68</v>
      </c>
      <c r="AU198">
        <v>1110</v>
      </c>
      <c r="AV198">
        <v>11.15</v>
      </c>
      <c r="AW198">
        <v>0.48</v>
      </c>
      <c r="AX198">
        <v>37.1</v>
      </c>
      <c r="AY198">
        <v>1080</v>
      </c>
      <c r="AZ198">
        <v>241</v>
      </c>
      <c r="BA198">
        <v>85.2</v>
      </c>
      <c r="BB198">
        <v>1E-3</v>
      </c>
      <c r="BC198">
        <v>0.04</v>
      </c>
      <c r="BD198">
        <v>3.43</v>
      </c>
      <c r="BE198">
        <v>2</v>
      </c>
      <c r="BG198">
        <v>2.2000000000000002</v>
      </c>
      <c r="BH198">
        <v>83.8</v>
      </c>
      <c r="BI198">
        <v>0.11</v>
      </c>
      <c r="BJ198">
        <v>0.48699999999999999</v>
      </c>
      <c r="BK198">
        <v>0.55000000000000004</v>
      </c>
      <c r="BL198">
        <v>147</v>
      </c>
      <c r="BM198">
        <v>2.5</v>
      </c>
      <c r="BN198">
        <v>181</v>
      </c>
    </row>
    <row r="199" spans="1:66">
      <c r="A199">
        <v>346323</v>
      </c>
      <c r="B199">
        <v>6696716</v>
      </c>
      <c r="C199" t="s">
        <v>351</v>
      </c>
      <c r="D199">
        <v>71.400000000000006</v>
      </c>
      <c r="E199">
        <v>121.5</v>
      </c>
      <c r="F199">
        <v>159</v>
      </c>
      <c r="S199">
        <v>25.2</v>
      </c>
      <c r="T199">
        <v>12</v>
      </c>
      <c r="U199">
        <v>125</v>
      </c>
      <c r="V199">
        <v>46.3</v>
      </c>
      <c r="W199">
        <v>2.15</v>
      </c>
      <c r="Z199">
        <v>0.6</v>
      </c>
      <c r="AA199">
        <v>22.7</v>
      </c>
      <c r="AC199">
        <v>380</v>
      </c>
      <c r="AD199">
        <v>7.04</v>
      </c>
      <c r="AE199">
        <v>0.85</v>
      </c>
      <c r="AF199">
        <v>0.66</v>
      </c>
      <c r="AG199">
        <v>19.399999999999999</v>
      </c>
      <c r="AH199">
        <v>64</v>
      </c>
      <c r="AI199">
        <v>7.59</v>
      </c>
      <c r="AJ199">
        <v>109.5</v>
      </c>
      <c r="AL199">
        <v>3.86</v>
      </c>
      <c r="AM199">
        <v>19.7</v>
      </c>
      <c r="AN199">
        <v>0.28999999999999998</v>
      </c>
      <c r="AO199">
        <v>3.9</v>
      </c>
      <c r="AQ199">
        <v>6.9000000000000006E-2</v>
      </c>
      <c r="AR199">
        <v>1.87</v>
      </c>
      <c r="AS199">
        <v>45.1</v>
      </c>
      <c r="AT199">
        <v>1.61</v>
      </c>
      <c r="AU199">
        <v>814</v>
      </c>
      <c r="AV199">
        <v>7</v>
      </c>
      <c r="AW199">
        <v>0.53</v>
      </c>
      <c r="AX199">
        <v>40.1</v>
      </c>
      <c r="AY199">
        <v>1090</v>
      </c>
      <c r="AZ199">
        <v>59.6</v>
      </c>
      <c r="BA199">
        <v>105</v>
      </c>
      <c r="BB199">
        <v>2E-3</v>
      </c>
      <c r="BC199">
        <v>0.04</v>
      </c>
      <c r="BD199">
        <v>3.36</v>
      </c>
      <c r="BE199">
        <v>3</v>
      </c>
      <c r="BG199">
        <v>2.6</v>
      </c>
      <c r="BH199">
        <v>102</v>
      </c>
      <c r="BI199">
        <v>0.12</v>
      </c>
      <c r="BJ199">
        <v>0.47099999999999997</v>
      </c>
      <c r="BK199">
        <v>0.66</v>
      </c>
      <c r="BL199">
        <v>150</v>
      </c>
      <c r="BM199">
        <v>2.9</v>
      </c>
      <c r="BN199">
        <v>181</v>
      </c>
    </row>
    <row r="200" spans="1:66">
      <c r="A200">
        <v>346336</v>
      </c>
      <c r="B200">
        <v>6696804</v>
      </c>
      <c r="C200" t="s">
        <v>352</v>
      </c>
      <c r="D200">
        <v>56</v>
      </c>
      <c r="E200">
        <v>132</v>
      </c>
      <c r="F200">
        <v>189</v>
      </c>
      <c r="S200">
        <v>25.7</v>
      </c>
      <c r="T200">
        <v>11.2</v>
      </c>
      <c r="U200">
        <v>118.5</v>
      </c>
      <c r="V200">
        <v>45.9</v>
      </c>
      <c r="W200">
        <v>2.13</v>
      </c>
      <c r="Z200">
        <v>0.32</v>
      </c>
      <c r="AA200">
        <v>24.8</v>
      </c>
      <c r="AC200">
        <v>380</v>
      </c>
      <c r="AD200">
        <v>7.03</v>
      </c>
      <c r="AE200">
        <v>0.84</v>
      </c>
      <c r="AF200">
        <v>1.1200000000000001</v>
      </c>
      <c r="AG200">
        <v>22.6</v>
      </c>
      <c r="AH200">
        <v>64</v>
      </c>
      <c r="AI200">
        <v>7.34</v>
      </c>
      <c r="AJ200">
        <v>93.5</v>
      </c>
      <c r="AL200">
        <v>3.91</v>
      </c>
      <c r="AM200">
        <v>19</v>
      </c>
      <c r="AN200">
        <v>0.28000000000000003</v>
      </c>
      <c r="AO200">
        <v>3.8</v>
      </c>
      <c r="AQ200">
        <v>7.1999999999999995E-2</v>
      </c>
      <c r="AR200">
        <v>1.82</v>
      </c>
      <c r="AS200">
        <v>48.7</v>
      </c>
      <c r="AT200">
        <v>1.67</v>
      </c>
      <c r="AU200">
        <v>1005</v>
      </c>
      <c r="AV200">
        <v>7.51</v>
      </c>
      <c r="AW200">
        <v>0.49</v>
      </c>
      <c r="AX200">
        <v>40.700000000000003</v>
      </c>
      <c r="AY200">
        <v>1150</v>
      </c>
      <c r="AZ200">
        <v>74.400000000000006</v>
      </c>
      <c r="BA200">
        <v>97.9</v>
      </c>
      <c r="BB200">
        <v>1E-3</v>
      </c>
      <c r="BC200">
        <v>0.04</v>
      </c>
      <c r="BD200">
        <v>3.51</v>
      </c>
      <c r="BE200">
        <v>4</v>
      </c>
      <c r="BG200">
        <v>2.5</v>
      </c>
      <c r="BH200">
        <v>96.8</v>
      </c>
      <c r="BI200">
        <v>0.12</v>
      </c>
      <c r="BJ200">
        <v>0.46700000000000003</v>
      </c>
      <c r="BK200">
        <v>0.65</v>
      </c>
      <c r="BL200">
        <v>142</v>
      </c>
      <c r="BM200">
        <v>3</v>
      </c>
      <c r="BN200">
        <v>216</v>
      </c>
    </row>
    <row r="201" spans="1:66">
      <c r="A201">
        <v>346313</v>
      </c>
      <c r="B201">
        <v>6696935</v>
      </c>
      <c r="C201" t="s">
        <v>353</v>
      </c>
      <c r="D201">
        <v>65.5</v>
      </c>
      <c r="E201">
        <v>134</v>
      </c>
      <c r="F201">
        <v>179</v>
      </c>
      <c r="S201">
        <v>27.8</v>
      </c>
      <c r="T201">
        <v>12.2</v>
      </c>
      <c r="U201">
        <v>116.5</v>
      </c>
      <c r="V201">
        <v>49.4</v>
      </c>
      <c r="W201">
        <v>2.2599999999999998</v>
      </c>
      <c r="Z201">
        <v>0.36</v>
      </c>
      <c r="AA201">
        <v>26.1</v>
      </c>
      <c r="AC201">
        <v>400</v>
      </c>
      <c r="AD201">
        <v>8.19</v>
      </c>
      <c r="AE201">
        <v>0.92</v>
      </c>
      <c r="AF201">
        <v>1.32</v>
      </c>
      <c r="AG201">
        <v>20.7</v>
      </c>
      <c r="AH201">
        <v>66</v>
      </c>
      <c r="AI201">
        <v>7.66</v>
      </c>
      <c r="AJ201">
        <v>106</v>
      </c>
      <c r="AL201">
        <v>3.96</v>
      </c>
      <c r="AM201">
        <v>19.95</v>
      </c>
      <c r="AN201">
        <v>0.28999999999999998</v>
      </c>
      <c r="AO201">
        <v>4</v>
      </c>
      <c r="AQ201">
        <v>7.5999999999999998E-2</v>
      </c>
      <c r="AR201">
        <v>1.98</v>
      </c>
      <c r="AS201">
        <v>50.9</v>
      </c>
      <c r="AT201">
        <v>1.72</v>
      </c>
      <c r="AU201">
        <v>804</v>
      </c>
      <c r="AV201">
        <v>5.68</v>
      </c>
      <c r="AW201">
        <v>0.49</v>
      </c>
      <c r="AX201">
        <v>48.5</v>
      </c>
      <c r="AY201">
        <v>1100</v>
      </c>
      <c r="AZ201">
        <v>60.4</v>
      </c>
      <c r="BA201">
        <v>104</v>
      </c>
      <c r="BB201">
        <v>2E-3</v>
      </c>
      <c r="BC201">
        <v>0.04</v>
      </c>
      <c r="BD201">
        <v>3.64</v>
      </c>
      <c r="BE201">
        <v>4</v>
      </c>
      <c r="BG201">
        <v>2.8</v>
      </c>
      <c r="BH201">
        <v>100</v>
      </c>
      <c r="BI201">
        <v>0.12</v>
      </c>
      <c r="BJ201">
        <v>0.48599999999999999</v>
      </c>
      <c r="BK201">
        <v>0.74</v>
      </c>
      <c r="BL201">
        <v>158</v>
      </c>
      <c r="BM201">
        <v>2.9</v>
      </c>
      <c r="BN201">
        <v>236</v>
      </c>
    </row>
    <row r="202" spans="1:66">
      <c r="A202">
        <v>346375</v>
      </c>
      <c r="B202">
        <v>6696988</v>
      </c>
      <c r="C202" t="s">
        <v>354</v>
      </c>
      <c r="D202">
        <v>61.9</v>
      </c>
      <c r="E202">
        <v>133.5</v>
      </c>
      <c r="F202">
        <v>180</v>
      </c>
      <c r="S202">
        <v>27.8</v>
      </c>
      <c r="T202">
        <v>17.600000000000001</v>
      </c>
      <c r="U202">
        <v>114</v>
      </c>
      <c r="V202">
        <v>56.1</v>
      </c>
      <c r="W202">
        <v>2.41</v>
      </c>
      <c r="Z202">
        <v>0.33</v>
      </c>
      <c r="AA202">
        <v>25.3</v>
      </c>
      <c r="AC202">
        <v>390</v>
      </c>
      <c r="AD202">
        <v>7.6</v>
      </c>
      <c r="AE202">
        <v>0.98</v>
      </c>
      <c r="AF202">
        <v>1.32</v>
      </c>
      <c r="AG202">
        <v>20.2</v>
      </c>
      <c r="AH202">
        <v>65</v>
      </c>
      <c r="AI202">
        <v>7.21</v>
      </c>
      <c r="AJ202">
        <v>117.5</v>
      </c>
      <c r="AL202">
        <v>3.88</v>
      </c>
      <c r="AM202">
        <v>19</v>
      </c>
      <c r="AN202">
        <v>0.3</v>
      </c>
      <c r="AO202">
        <v>3.7</v>
      </c>
      <c r="AQ202">
        <v>7.1999999999999995E-2</v>
      </c>
      <c r="AR202">
        <v>1.88</v>
      </c>
      <c r="AS202">
        <v>50</v>
      </c>
      <c r="AT202">
        <v>1.6</v>
      </c>
      <c r="AU202">
        <v>893</v>
      </c>
      <c r="AV202">
        <v>5.29</v>
      </c>
      <c r="AW202">
        <v>0.46</v>
      </c>
      <c r="AX202">
        <v>48.5</v>
      </c>
      <c r="AY202">
        <v>1160</v>
      </c>
      <c r="AZ202">
        <v>59.8</v>
      </c>
      <c r="BA202">
        <v>99.8</v>
      </c>
      <c r="BB202">
        <v>1E-3</v>
      </c>
      <c r="BC202">
        <v>0.05</v>
      </c>
      <c r="BD202">
        <v>3.64</v>
      </c>
      <c r="BE202">
        <v>4</v>
      </c>
      <c r="BG202">
        <v>2.8</v>
      </c>
      <c r="BH202">
        <v>98.8</v>
      </c>
      <c r="BI202">
        <v>0.11</v>
      </c>
      <c r="BJ202">
        <v>0.44700000000000001</v>
      </c>
      <c r="BK202">
        <v>0.72</v>
      </c>
      <c r="BL202">
        <v>151</v>
      </c>
      <c r="BM202">
        <v>2.9</v>
      </c>
      <c r="BN202">
        <v>263</v>
      </c>
    </row>
    <row r="203" spans="1:66">
      <c r="A203">
        <v>346432</v>
      </c>
      <c r="B203">
        <v>6697037</v>
      </c>
      <c r="C203" t="s">
        <v>355</v>
      </c>
      <c r="D203">
        <v>50.7</v>
      </c>
      <c r="E203">
        <v>109</v>
      </c>
      <c r="F203">
        <v>156.5</v>
      </c>
      <c r="S203">
        <v>25.2</v>
      </c>
      <c r="T203">
        <v>18.8</v>
      </c>
      <c r="U203">
        <v>117.5</v>
      </c>
      <c r="V203">
        <v>47.5</v>
      </c>
      <c r="W203">
        <v>2.2200000000000002</v>
      </c>
      <c r="Z203">
        <v>0.26</v>
      </c>
      <c r="AA203">
        <v>21.4</v>
      </c>
      <c r="AC203">
        <v>410</v>
      </c>
      <c r="AD203">
        <v>6.24</v>
      </c>
      <c r="AE203">
        <v>0.8</v>
      </c>
      <c r="AF203">
        <v>0.44</v>
      </c>
      <c r="AG203">
        <v>15.7</v>
      </c>
      <c r="AH203">
        <v>68</v>
      </c>
      <c r="AI203">
        <v>6.79</v>
      </c>
      <c r="AJ203">
        <v>105.5</v>
      </c>
      <c r="AL203">
        <v>3.81</v>
      </c>
      <c r="AM203">
        <v>18.350000000000001</v>
      </c>
      <c r="AN203">
        <v>0.26</v>
      </c>
      <c r="AO203">
        <v>4</v>
      </c>
      <c r="AQ203">
        <v>6.4000000000000001E-2</v>
      </c>
      <c r="AR203">
        <v>2.0099999999999998</v>
      </c>
      <c r="AS203">
        <v>50.3</v>
      </c>
      <c r="AT203">
        <v>1.68</v>
      </c>
      <c r="AU203">
        <v>721</v>
      </c>
      <c r="AV203">
        <v>5.32</v>
      </c>
      <c r="AW203">
        <v>0.63</v>
      </c>
      <c r="AX203">
        <v>41.1</v>
      </c>
      <c r="AY203">
        <v>1190</v>
      </c>
      <c r="AZ203">
        <v>42.3</v>
      </c>
      <c r="BA203">
        <v>93.3</v>
      </c>
      <c r="BB203">
        <v>1E-3</v>
      </c>
      <c r="BC203">
        <v>0.04</v>
      </c>
      <c r="BD203">
        <v>3.04</v>
      </c>
      <c r="BE203">
        <v>3</v>
      </c>
      <c r="BG203">
        <v>2.4</v>
      </c>
      <c r="BH203">
        <v>122</v>
      </c>
      <c r="BI203">
        <v>0.12</v>
      </c>
      <c r="BJ203">
        <v>0.52700000000000002</v>
      </c>
      <c r="BK203">
        <v>0.63</v>
      </c>
      <c r="BL203">
        <v>158</v>
      </c>
      <c r="BM203">
        <v>2.9</v>
      </c>
      <c r="BN203">
        <v>193</v>
      </c>
    </row>
    <row r="204" spans="1:66">
      <c r="A204">
        <v>346291</v>
      </c>
      <c r="B204">
        <v>6696929</v>
      </c>
      <c r="C204" t="s">
        <v>356</v>
      </c>
      <c r="D204">
        <v>81.400000000000006</v>
      </c>
      <c r="E204">
        <v>220</v>
      </c>
      <c r="F204">
        <v>153</v>
      </c>
      <c r="S204">
        <v>29.3</v>
      </c>
      <c r="T204">
        <v>72.900000000000006</v>
      </c>
      <c r="U204">
        <v>107.5</v>
      </c>
      <c r="V204">
        <v>38.6</v>
      </c>
      <c r="W204">
        <v>1.83</v>
      </c>
      <c r="Z204">
        <v>0.5</v>
      </c>
      <c r="AA204">
        <v>28.6</v>
      </c>
      <c r="AC204">
        <v>370</v>
      </c>
      <c r="AD204">
        <v>5.71</v>
      </c>
      <c r="AE204">
        <v>1.76</v>
      </c>
      <c r="AF204">
        <v>1.97</v>
      </c>
      <c r="AG204">
        <v>18.600000000000001</v>
      </c>
      <c r="AH204">
        <v>72</v>
      </c>
      <c r="AI204">
        <v>6.89</v>
      </c>
      <c r="AJ204">
        <v>242</v>
      </c>
      <c r="AL204">
        <v>3.22</v>
      </c>
      <c r="AM204">
        <v>17.7</v>
      </c>
      <c r="AN204">
        <v>0.37</v>
      </c>
      <c r="AO204">
        <v>3.6</v>
      </c>
      <c r="AQ204">
        <v>7.3999999999999996E-2</v>
      </c>
      <c r="AR204">
        <v>1.68</v>
      </c>
      <c r="AS204">
        <v>38.299999999999997</v>
      </c>
      <c r="AT204">
        <v>0.99</v>
      </c>
      <c r="AU204">
        <v>845</v>
      </c>
      <c r="AV204">
        <v>6.87</v>
      </c>
      <c r="AW204">
        <v>0.22</v>
      </c>
      <c r="AX204">
        <v>71.2</v>
      </c>
      <c r="AY204">
        <v>1570</v>
      </c>
      <c r="AZ204">
        <v>52.7</v>
      </c>
      <c r="BA204">
        <v>91.1</v>
      </c>
      <c r="BB204">
        <v>1E-3</v>
      </c>
      <c r="BC204">
        <v>0.17</v>
      </c>
      <c r="BD204">
        <v>4.1900000000000004</v>
      </c>
      <c r="BE204">
        <v>7</v>
      </c>
      <c r="BG204">
        <v>2.5</v>
      </c>
      <c r="BH204">
        <v>94.7</v>
      </c>
      <c r="BI204">
        <v>7.0000000000000007E-2</v>
      </c>
      <c r="BJ204">
        <v>0.26200000000000001</v>
      </c>
      <c r="BK204">
        <v>0.89</v>
      </c>
      <c r="BL204">
        <v>175</v>
      </c>
      <c r="BM204">
        <v>2.4</v>
      </c>
      <c r="BN204">
        <v>332</v>
      </c>
    </row>
    <row r="205" spans="1:66">
      <c r="A205">
        <v>346204</v>
      </c>
      <c r="B205">
        <v>6696871</v>
      </c>
      <c r="C205" t="s">
        <v>357</v>
      </c>
      <c r="D205">
        <v>93.3</v>
      </c>
      <c r="E205">
        <v>235</v>
      </c>
      <c r="F205">
        <v>152.5</v>
      </c>
      <c r="S205">
        <v>26.1</v>
      </c>
      <c r="T205">
        <v>43.2</v>
      </c>
      <c r="U205">
        <v>103</v>
      </c>
      <c r="V205">
        <v>47.4</v>
      </c>
      <c r="W205">
        <v>2.33</v>
      </c>
      <c r="Z205">
        <v>0.4</v>
      </c>
      <c r="AA205">
        <v>29.2</v>
      </c>
      <c r="AC205">
        <v>370</v>
      </c>
      <c r="AD205">
        <v>5.61</v>
      </c>
      <c r="AE205">
        <v>1.69</v>
      </c>
      <c r="AF205">
        <v>2.2599999999999998</v>
      </c>
      <c r="AG205">
        <v>19.2</v>
      </c>
      <c r="AH205">
        <v>64</v>
      </c>
      <c r="AI205">
        <v>6.2</v>
      </c>
      <c r="AJ205">
        <v>258</v>
      </c>
      <c r="AL205">
        <v>3.14</v>
      </c>
      <c r="AM205">
        <v>16.95</v>
      </c>
      <c r="AN205">
        <v>0.36</v>
      </c>
      <c r="AO205">
        <v>3.4</v>
      </c>
      <c r="AQ205">
        <v>6.8000000000000005E-2</v>
      </c>
      <c r="AR205">
        <v>1.65</v>
      </c>
      <c r="AS205">
        <v>36.6</v>
      </c>
      <c r="AT205">
        <v>0.86</v>
      </c>
      <c r="AU205">
        <v>820</v>
      </c>
      <c r="AV205">
        <v>5.87</v>
      </c>
      <c r="AW205">
        <v>0.24</v>
      </c>
      <c r="AX205">
        <v>70.099999999999994</v>
      </c>
      <c r="AY205">
        <v>1710</v>
      </c>
      <c r="AZ205">
        <v>54.4</v>
      </c>
      <c r="BA205">
        <v>84.1</v>
      </c>
      <c r="BB205">
        <v>2E-3</v>
      </c>
      <c r="BC205">
        <v>0.11</v>
      </c>
      <c r="BD205">
        <v>3.93</v>
      </c>
      <c r="BE205">
        <v>6</v>
      </c>
      <c r="BG205">
        <v>2.5</v>
      </c>
      <c r="BH205">
        <v>92.5</v>
      </c>
      <c r="BI205">
        <v>0.06</v>
      </c>
      <c r="BJ205">
        <v>0.26</v>
      </c>
      <c r="BK205">
        <v>0.8</v>
      </c>
      <c r="BL205">
        <v>162</v>
      </c>
      <c r="BM205">
        <v>2.2999999999999998</v>
      </c>
      <c r="BN205">
        <v>429</v>
      </c>
    </row>
    <row r="206" spans="1:66">
      <c r="A206">
        <v>346141</v>
      </c>
      <c r="B206">
        <v>6696843</v>
      </c>
      <c r="C206" t="s">
        <v>358</v>
      </c>
      <c r="D206">
        <v>85.6</v>
      </c>
      <c r="E206">
        <v>224</v>
      </c>
      <c r="F206">
        <v>167.5</v>
      </c>
      <c r="S206">
        <v>29.2</v>
      </c>
      <c r="T206">
        <v>41.1</v>
      </c>
      <c r="U206">
        <v>118</v>
      </c>
      <c r="V206">
        <v>48.2</v>
      </c>
      <c r="W206">
        <v>2.17</v>
      </c>
      <c r="Z206">
        <v>0.59</v>
      </c>
      <c r="AA206">
        <v>35.200000000000003</v>
      </c>
      <c r="AC206">
        <v>370</v>
      </c>
      <c r="AD206">
        <v>5.89</v>
      </c>
      <c r="AE206">
        <v>1.93</v>
      </c>
      <c r="AF206">
        <v>2.89</v>
      </c>
      <c r="AG206">
        <v>22.1</v>
      </c>
      <c r="AH206">
        <v>65</v>
      </c>
      <c r="AI206">
        <v>6.67</v>
      </c>
      <c r="AJ206">
        <v>302</v>
      </c>
      <c r="AL206">
        <v>3.28</v>
      </c>
      <c r="AM206">
        <v>17.649999999999999</v>
      </c>
      <c r="AN206">
        <v>0.36</v>
      </c>
      <c r="AO206">
        <v>3.5</v>
      </c>
      <c r="AQ206">
        <v>0.08</v>
      </c>
      <c r="AR206">
        <v>1.72</v>
      </c>
      <c r="AS206">
        <v>39.200000000000003</v>
      </c>
      <c r="AT206">
        <v>0.89</v>
      </c>
      <c r="AU206">
        <v>1200</v>
      </c>
      <c r="AV206">
        <v>6</v>
      </c>
      <c r="AW206">
        <v>0.22</v>
      </c>
      <c r="AX206">
        <v>81.400000000000006</v>
      </c>
      <c r="AY206">
        <v>1600</v>
      </c>
      <c r="AZ206">
        <v>58.4</v>
      </c>
      <c r="BA206">
        <v>92.1</v>
      </c>
      <c r="BB206">
        <v>1E-3</v>
      </c>
      <c r="BC206">
        <v>0.12</v>
      </c>
      <c r="BD206">
        <v>4.4800000000000004</v>
      </c>
      <c r="BE206">
        <v>6</v>
      </c>
      <c r="BG206">
        <v>2.6</v>
      </c>
      <c r="BH206">
        <v>95.6</v>
      </c>
      <c r="BI206">
        <v>0.05</v>
      </c>
      <c r="BJ206">
        <v>0.253</v>
      </c>
      <c r="BK206">
        <v>0.86</v>
      </c>
      <c r="BL206">
        <v>165</v>
      </c>
      <c r="BM206">
        <v>2.4</v>
      </c>
      <c r="BN206">
        <v>506</v>
      </c>
    </row>
    <row r="207" spans="1:66">
      <c r="A207">
        <v>346101</v>
      </c>
      <c r="B207">
        <v>6696799</v>
      </c>
      <c r="C207" t="s">
        <v>359</v>
      </c>
      <c r="D207">
        <v>78.2</v>
      </c>
      <c r="E207">
        <v>204</v>
      </c>
      <c r="F207">
        <v>170.5</v>
      </c>
      <c r="S207">
        <v>30.5</v>
      </c>
      <c r="T207">
        <v>37.799999999999997</v>
      </c>
      <c r="U207">
        <v>111.5</v>
      </c>
      <c r="V207">
        <v>64</v>
      </c>
      <c r="W207">
        <v>2.91</v>
      </c>
      <c r="Z207">
        <v>0.45</v>
      </c>
      <c r="AA207">
        <v>31.9</v>
      </c>
      <c r="AC207">
        <v>350</v>
      </c>
      <c r="AD207">
        <v>5.53</v>
      </c>
      <c r="AE207">
        <v>1.76</v>
      </c>
      <c r="AF207">
        <v>2.21</v>
      </c>
      <c r="AG207">
        <v>20.3</v>
      </c>
      <c r="AH207">
        <v>63</v>
      </c>
      <c r="AI207">
        <v>6.13</v>
      </c>
      <c r="AJ207">
        <v>272</v>
      </c>
      <c r="AL207">
        <v>3.1</v>
      </c>
      <c r="AM207">
        <v>16.95</v>
      </c>
      <c r="AN207">
        <v>0.3</v>
      </c>
      <c r="AO207">
        <v>3.5</v>
      </c>
      <c r="AQ207">
        <v>7.0999999999999994E-2</v>
      </c>
      <c r="AR207">
        <v>1.66</v>
      </c>
      <c r="AS207">
        <v>36</v>
      </c>
      <c r="AT207">
        <v>0.85</v>
      </c>
      <c r="AU207">
        <v>821</v>
      </c>
      <c r="AV207">
        <v>6.4</v>
      </c>
      <c r="AW207">
        <v>0.26</v>
      </c>
      <c r="AX207">
        <v>68.8</v>
      </c>
      <c r="AY207">
        <v>1620</v>
      </c>
      <c r="AZ207">
        <v>60.2</v>
      </c>
      <c r="BA207">
        <v>85.2</v>
      </c>
      <c r="BB207">
        <v>1E-3</v>
      </c>
      <c r="BC207">
        <v>0.11</v>
      </c>
      <c r="BD207">
        <v>4.07</v>
      </c>
      <c r="BE207">
        <v>6</v>
      </c>
      <c r="BG207">
        <v>2.6</v>
      </c>
      <c r="BH207">
        <v>93.6</v>
      </c>
      <c r="BI207">
        <v>0.05</v>
      </c>
      <c r="BJ207">
        <v>0.28299999999999997</v>
      </c>
      <c r="BK207">
        <v>0.77</v>
      </c>
      <c r="BL207">
        <v>159</v>
      </c>
      <c r="BM207">
        <v>2.6</v>
      </c>
      <c r="BN207">
        <v>421</v>
      </c>
    </row>
    <row r="208" spans="1:66">
      <c r="A208">
        <v>346044</v>
      </c>
      <c r="B208">
        <v>6696776</v>
      </c>
      <c r="C208" t="s">
        <v>360</v>
      </c>
      <c r="D208">
        <v>78.3</v>
      </c>
      <c r="E208">
        <v>180</v>
      </c>
      <c r="F208">
        <v>169</v>
      </c>
      <c r="S208">
        <v>30.4</v>
      </c>
      <c r="T208">
        <v>26.7</v>
      </c>
      <c r="U208">
        <v>131</v>
      </c>
      <c r="V208">
        <v>77.2</v>
      </c>
      <c r="W208">
        <v>3.86</v>
      </c>
      <c r="Z208">
        <v>0.66</v>
      </c>
      <c r="AA208">
        <v>40.200000000000003</v>
      </c>
      <c r="AC208">
        <v>400</v>
      </c>
      <c r="AD208">
        <v>6.86</v>
      </c>
      <c r="AE208">
        <v>2.0499999999999998</v>
      </c>
      <c r="AF208">
        <v>2.66</v>
      </c>
      <c r="AG208">
        <v>26.1</v>
      </c>
      <c r="AH208">
        <v>71</v>
      </c>
      <c r="AI208">
        <v>6.75</v>
      </c>
      <c r="AJ208">
        <v>317</v>
      </c>
      <c r="AL208">
        <v>3.63</v>
      </c>
      <c r="AM208">
        <v>18.850000000000001</v>
      </c>
      <c r="AN208">
        <v>0.28999999999999998</v>
      </c>
      <c r="AO208">
        <v>4.2</v>
      </c>
      <c r="AQ208">
        <v>8.1000000000000003E-2</v>
      </c>
      <c r="AR208">
        <v>1.93</v>
      </c>
      <c r="AS208">
        <v>41.6</v>
      </c>
      <c r="AT208">
        <v>0.9</v>
      </c>
      <c r="AU208">
        <v>1025</v>
      </c>
      <c r="AV208">
        <v>6.4</v>
      </c>
      <c r="AW208">
        <v>0.26</v>
      </c>
      <c r="AX208">
        <v>81</v>
      </c>
      <c r="AY208">
        <v>1650</v>
      </c>
      <c r="AZ208">
        <v>73.099999999999994</v>
      </c>
      <c r="BA208">
        <v>98</v>
      </c>
      <c r="BB208">
        <v>1E-3</v>
      </c>
      <c r="BC208">
        <v>0.09</v>
      </c>
      <c r="BD208">
        <v>4.5999999999999996</v>
      </c>
      <c r="BE208">
        <v>5</v>
      </c>
      <c r="BG208">
        <v>3</v>
      </c>
      <c r="BH208">
        <v>91.8</v>
      </c>
      <c r="BI208">
        <v>0.08</v>
      </c>
      <c r="BJ208">
        <v>0.33400000000000002</v>
      </c>
      <c r="BK208">
        <v>0.91</v>
      </c>
      <c r="BL208">
        <v>182</v>
      </c>
      <c r="BM208">
        <v>3</v>
      </c>
      <c r="BN208">
        <v>647</v>
      </c>
    </row>
    <row r="209" spans="1:66">
      <c r="A209">
        <v>345990</v>
      </c>
      <c r="B209">
        <v>6696710</v>
      </c>
      <c r="C209" t="s">
        <v>361</v>
      </c>
      <c r="D209">
        <v>55.8</v>
      </c>
      <c r="E209">
        <v>122.5</v>
      </c>
      <c r="F209">
        <v>137</v>
      </c>
      <c r="S209">
        <v>36.799999999999997</v>
      </c>
      <c r="T209">
        <v>27.3</v>
      </c>
      <c r="U209">
        <v>120.5</v>
      </c>
      <c r="V209">
        <v>80.099999999999994</v>
      </c>
      <c r="W209">
        <v>4.05</v>
      </c>
      <c r="Z209">
        <v>0.45</v>
      </c>
      <c r="AA209">
        <v>38.6</v>
      </c>
      <c r="AC209">
        <v>440</v>
      </c>
      <c r="AD209">
        <v>5.42</v>
      </c>
      <c r="AE209">
        <v>2.21</v>
      </c>
      <c r="AF209">
        <v>1.7</v>
      </c>
      <c r="AG209">
        <v>22.4</v>
      </c>
      <c r="AH209">
        <v>73</v>
      </c>
      <c r="AI209">
        <v>6.31</v>
      </c>
      <c r="AJ209">
        <v>286</v>
      </c>
      <c r="AL209">
        <v>3.62</v>
      </c>
      <c r="AM209">
        <v>18.649999999999999</v>
      </c>
      <c r="AN209">
        <v>0.26</v>
      </c>
      <c r="AO209">
        <v>4</v>
      </c>
      <c r="AQ209">
        <v>6.9000000000000006E-2</v>
      </c>
      <c r="AR209">
        <v>2.02</v>
      </c>
      <c r="AS209">
        <v>37.4</v>
      </c>
      <c r="AT209">
        <v>0.86</v>
      </c>
      <c r="AU209">
        <v>1000</v>
      </c>
      <c r="AV209">
        <v>7.85</v>
      </c>
      <c r="AW209">
        <v>0.28000000000000003</v>
      </c>
      <c r="AX209">
        <v>77.099999999999994</v>
      </c>
      <c r="AY209">
        <v>1640</v>
      </c>
      <c r="AZ209">
        <v>83.3</v>
      </c>
      <c r="BA209">
        <v>96.5</v>
      </c>
      <c r="BB209">
        <v>1E-3</v>
      </c>
      <c r="BC209">
        <v>7.0000000000000007E-2</v>
      </c>
      <c r="BD209">
        <v>4.3099999999999996</v>
      </c>
      <c r="BE209">
        <v>3</v>
      </c>
      <c r="BG209">
        <v>2.9</v>
      </c>
      <c r="BH209">
        <v>87.4</v>
      </c>
      <c r="BI209">
        <v>0.08</v>
      </c>
      <c r="BJ209">
        <v>0.33600000000000002</v>
      </c>
      <c r="BK209">
        <v>0.93</v>
      </c>
      <c r="BL209">
        <v>189</v>
      </c>
      <c r="BM209">
        <v>3.1</v>
      </c>
      <c r="BN209">
        <v>390</v>
      </c>
    </row>
    <row r="210" spans="1:66">
      <c r="A210">
        <v>345921</v>
      </c>
      <c r="B210">
        <v>6696636</v>
      </c>
      <c r="C210" t="s">
        <v>362</v>
      </c>
      <c r="D210">
        <v>46.4</v>
      </c>
      <c r="E210">
        <v>127</v>
      </c>
      <c r="F210">
        <v>148</v>
      </c>
      <c r="S210">
        <v>27</v>
      </c>
      <c r="T210">
        <v>16.600000000000001</v>
      </c>
      <c r="U210">
        <v>126.5</v>
      </c>
      <c r="V210">
        <v>69.099999999999994</v>
      </c>
      <c r="W210">
        <v>3.33</v>
      </c>
      <c r="Z210">
        <v>0.42</v>
      </c>
      <c r="AA210">
        <v>29.2</v>
      </c>
      <c r="AC210">
        <v>440</v>
      </c>
      <c r="AD210">
        <v>6.87</v>
      </c>
      <c r="AE210">
        <v>1.41</v>
      </c>
      <c r="AF210">
        <v>2.3199999999999998</v>
      </c>
      <c r="AG210">
        <v>18.8</v>
      </c>
      <c r="AH210">
        <v>61</v>
      </c>
      <c r="AI210">
        <v>6.38</v>
      </c>
      <c r="AJ210">
        <v>211</v>
      </c>
      <c r="AL210">
        <v>3.29</v>
      </c>
      <c r="AM210">
        <v>19.649999999999999</v>
      </c>
      <c r="AN210">
        <v>0.27</v>
      </c>
      <c r="AO210">
        <v>4.0999999999999996</v>
      </c>
      <c r="AQ210">
        <v>7.0999999999999994E-2</v>
      </c>
      <c r="AR210">
        <v>1.86</v>
      </c>
      <c r="AS210">
        <v>43.4</v>
      </c>
      <c r="AT210">
        <v>0.97</v>
      </c>
      <c r="AU210">
        <v>963</v>
      </c>
      <c r="AV210">
        <v>9.91</v>
      </c>
      <c r="AW210">
        <v>0.43</v>
      </c>
      <c r="AX210">
        <v>54.5</v>
      </c>
      <c r="AY210">
        <v>2140</v>
      </c>
      <c r="AZ210">
        <v>63.4</v>
      </c>
      <c r="BA210">
        <v>92</v>
      </c>
      <c r="BB210">
        <v>1E-3</v>
      </c>
      <c r="BC210">
        <v>0.09</v>
      </c>
      <c r="BD210">
        <v>3.4</v>
      </c>
      <c r="BE210">
        <v>3</v>
      </c>
      <c r="BG210">
        <v>3</v>
      </c>
      <c r="BH210">
        <v>111.5</v>
      </c>
      <c r="BI210">
        <v>0.06</v>
      </c>
      <c r="BJ210">
        <v>0.36299999999999999</v>
      </c>
      <c r="BK210">
        <v>0.88</v>
      </c>
      <c r="BL210">
        <v>161</v>
      </c>
      <c r="BM210">
        <v>3.1</v>
      </c>
      <c r="BN210">
        <v>397</v>
      </c>
    </row>
    <row r="211" spans="1:66">
      <c r="A211">
        <v>345810</v>
      </c>
      <c r="B211">
        <v>6696582</v>
      </c>
      <c r="C211" t="s">
        <v>363</v>
      </c>
      <c r="D211">
        <v>50</v>
      </c>
      <c r="E211">
        <v>134.5</v>
      </c>
      <c r="F211">
        <v>178</v>
      </c>
      <c r="S211">
        <v>25.1</v>
      </c>
      <c r="T211">
        <v>5.4</v>
      </c>
      <c r="U211">
        <v>121.5</v>
      </c>
      <c r="V211">
        <v>73.400000000000006</v>
      </c>
      <c r="W211">
        <v>3.77</v>
      </c>
      <c r="Z211">
        <v>0.45</v>
      </c>
      <c r="AA211">
        <v>22.1</v>
      </c>
      <c r="AC211">
        <v>450</v>
      </c>
      <c r="AD211">
        <v>5.64</v>
      </c>
      <c r="AE211">
        <v>1.53</v>
      </c>
      <c r="AF211">
        <v>2.0299999999999998</v>
      </c>
      <c r="AG211">
        <v>17.399999999999999</v>
      </c>
      <c r="AH211">
        <v>62</v>
      </c>
      <c r="AI211">
        <v>5.97</v>
      </c>
      <c r="AJ211">
        <v>279</v>
      </c>
      <c r="AL211">
        <v>3.3</v>
      </c>
      <c r="AM211">
        <v>18.45</v>
      </c>
      <c r="AN211">
        <v>0.26</v>
      </c>
      <c r="AO211">
        <v>3.9</v>
      </c>
      <c r="AQ211">
        <v>7.2999999999999995E-2</v>
      </c>
      <c r="AR211">
        <v>1.74</v>
      </c>
      <c r="AS211">
        <v>34.5</v>
      </c>
      <c r="AT211">
        <v>0.9</v>
      </c>
      <c r="AU211">
        <v>696</v>
      </c>
      <c r="AV211">
        <v>4.0999999999999996</v>
      </c>
      <c r="AW211">
        <v>0.45</v>
      </c>
      <c r="AX211">
        <v>42.6</v>
      </c>
      <c r="AY211">
        <v>1790</v>
      </c>
      <c r="AZ211">
        <v>46.9</v>
      </c>
      <c r="BA211">
        <v>95</v>
      </c>
      <c r="BB211">
        <v>1E-3</v>
      </c>
      <c r="BC211">
        <v>0.08</v>
      </c>
      <c r="BD211">
        <v>2.74</v>
      </c>
      <c r="BE211">
        <v>3</v>
      </c>
      <c r="BG211">
        <v>3</v>
      </c>
      <c r="BH211">
        <v>99.2</v>
      </c>
      <c r="BI211">
        <v>0.06</v>
      </c>
      <c r="BJ211">
        <v>0.40899999999999997</v>
      </c>
      <c r="BK211">
        <v>0.7</v>
      </c>
      <c r="BL211">
        <v>144</v>
      </c>
      <c r="BM211">
        <v>3.2</v>
      </c>
      <c r="BN211">
        <v>281</v>
      </c>
    </row>
    <row r="212" spans="1:66">
      <c r="A212">
        <v>345736</v>
      </c>
      <c r="B212">
        <v>6696574</v>
      </c>
      <c r="C212" t="s">
        <v>364</v>
      </c>
      <c r="D212">
        <v>60</v>
      </c>
      <c r="E212">
        <v>161.5</v>
      </c>
      <c r="F212">
        <v>159</v>
      </c>
      <c r="S212">
        <v>22.9</v>
      </c>
      <c r="T212">
        <v>5.7</v>
      </c>
      <c r="U212">
        <v>188.5</v>
      </c>
      <c r="V212">
        <v>82</v>
      </c>
      <c r="W212">
        <v>3.81</v>
      </c>
      <c r="Z212">
        <v>0.53</v>
      </c>
      <c r="AA212">
        <v>25.3</v>
      </c>
      <c r="AC212">
        <v>390</v>
      </c>
      <c r="AD212">
        <v>5.92</v>
      </c>
      <c r="AE212">
        <v>1.43</v>
      </c>
      <c r="AF212">
        <v>1.56</v>
      </c>
      <c r="AG212">
        <v>15.8</v>
      </c>
      <c r="AH212">
        <v>49</v>
      </c>
      <c r="AI212">
        <v>9.35</v>
      </c>
      <c r="AJ212">
        <v>267</v>
      </c>
      <c r="AL212">
        <v>4.53</v>
      </c>
      <c r="AM212">
        <v>24.8</v>
      </c>
      <c r="AN212">
        <v>0.28000000000000003</v>
      </c>
      <c r="AO212">
        <v>5.3</v>
      </c>
      <c r="AQ212">
        <v>0.12</v>
      </c>
      <c r="AR212">
        <v>1.98</v>
      </c>
      <c r="AS212">
        <v>48.8</v>
      </c>
      <c r="AT212">
        <v>1.02</v>
      </c>
      <c r="AU212">
        <v>1015</v>
      </c>
      <c r="AV212">
        <v>3.28</v>
      </c>
      <c r="AW212">
        <v>0.53</v>
      </c>
      <c r="AX212">
        <v>45.4</v>
      </c>
      <c r="AY212">
        <v>1780</v>
      </c>
      <c r="AZ212">
        <v>47</v>
      </c>
      <c r="BA212">
        <v>122</v>
      </c>
      <c r="BB212">
        <v>1E-3</v>
      </c>
      <c r="BC212">
        <v>7.0000000000000007E-2</v>
      </c>
      <c r="BD212">
        <v>2.78</v>
      </c>
      <c r="BE212">
        <v>3</v>
      </c>
      <c r="BG212">
        <v>5</v>
      </c>
      <c r="BH212">
        <v>103</v>
      </c>
      <c r="BI212">
        <v>0.1</v>
      </c>
      <c r="BJ212">
        <v>0.36899999999999999</v>
      </c>
      <c r="BK212">
        <v>0.63</v>
      </c>
      <c r="BL212">
        <v>119</v>
      </c>
      <c r="BM212">
        <v>4.3</v>
      </c>
      <c r="BN212">
        <v>323</v>
      </c>
    </row>
    <row r="213" spans="1:66">
      <c r="A213">
        <v>345672</v>
      </c>
      <c r="B213">
        <v>6696558</v>
      </c>
      <c r="C213" t="s">
        <v>365</v>
      </c>
      <c r="D213">
        <v>61.5</v>
      </c>
      <c r="E213">
        <v>165.5</v>
      </c>
      <c r="F213">
        <v>212</v>
      </c>
      <c r="S213">
        <v>42</v>
      </c>
      <c r="T213">
        <v>5.2</v>
      </c>
      <c r="U213">
        <v>172</v>
      </c>
      <c r="V213">
        <v>113</v>
      </c>
      <c r="W213">
        <v>4.21</v>
      </c>
      <c r="Z213">
        <v>0.3</v>
      </c>
      <c r="AA213">
        <v>39.9</v>
      </c>
      <c r="AC213">
        <v>270</v>
      </c>
      <c r="AD213">
        <v>10.8</v>
      </c>
      <c r="AE213">
        <v>1.06</v>
      </c>
      <c r="AF213">
        <v>1.8</v>
      </c>
      <c r="AG213">
        <v>31.8</v>
      </c>
      <c r="AH213">
        <v>45</v>
      </c>
      <c r="AI213">
        <v>11.8</v>
      </c>
      <c r="AJ213">
        <v>388</v>
      </c>
      <c r="AL213">
        <v>8.94</v>
      </c>
      <c r="AM213">
        <v>26.9</v>
      </c>
      <c r="AN213">
        <v>0.35</v>
      </c>
      <c r="AO213">
        <v>5</v>
      </c>
      <c r="AQ213">
        <v>0.17599999999999999</v>
      </c>
      <c r="AR213">
        <v>2.27</v>
      </c>
      <c r="AS213">
        <v>80.3</v>
      </c>
      <c r="AT213">
        <v>2.4900000000000002</v>
      </c>
      <c r="AU213">
        <v>2160</v>
      </c>
      <c r="AV213">
        <v>8.69</v>
      </c>
      <c r="AW213">
        <v>0.81</v>
      </c>
      <c r="AX213">
        <v>55.6</v>
      </c>
      <c r="AY213">
        <v>1000</v>
      </c>
      <c r="AZ213">
        <v>59.6</v>
      </c>
      <c r="BA213">
        <v>121.5</v>
      </c>
      <c r="BB213">
        <v>1E-3</v>
      </c>
      <c r="BC213">
        <v>0.03</v>
      </c>
      <c r="BD213">
        <v>3.71</v>
      </c>
      <c r="BE213">
        <v>3</v>
      </c>
      <c r="BG213">
        <v>6.9</v>
      </c>
      <c r="BH213">
        <v>81.599999999999994</v>
      </c>
      <c r="BI213">
        <v>0.14000000000000001</v>
      </c>
      <c r="BJ213">
        <v>0.45600000000000002</v>
      </c>
      <c r="BK213">
        <v>0.55000000000000004</v>
      </c>
      <c r="BL213">
        <v>129</v>
      </c>
      <c r="BM213">
        <v>7.1</v>
      </c>
      <c r="BN213">
        <v>337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311"/>
  <sheetViews>
    <sheetView workbookViewId="0">
      <selection activeCell="Z214" sqref="A214:Z311"/>
    </sheetView>
  </sheetViews>
  <sheetFormatPr defaultRowHeight="14.4"/>
  <cols>
    <col min="1" max="1" width="10.5546875" bestFit="1" customWidth="1"/>
    <col min="2" max="2" width="11.5546875" bestFit="1" customWidth="1"/>
    <col min="21" max="21" width="14.6640625" customWidth="1"/>
  </cols>
  <sheetData>
    <row r="1" spans="1:26" ht="15.6">
      <c r="A1" t="s">
        <v>87</v>
      </c>
      <c r="B1" t="s">
        <v>88</v>
      </c>
      <c r="C1" t="s">
        <v>155</v>
      </c>
      <c r="D1" s="2" t="s">
        <v>20</v>
      </c>
      <c r="E1" s="6" t="s">
        <v>21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3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</row>
    <row r="2" spans="1:26">
      <c r="A2" t="str">
        <f>Data2006with2010!A2</f>
        <v>347658.977</v>
      </c>
      <c r="B2" t="str">
        <f>Data2006with2010!B2</f>
        <v>6688872.109</v>
      </c>
      <c r="C2" t="str">
        <f>Data2006with2010!C2</f>
        <v>B345901</v>
      </c>
      <c r="D2" s="8">
        <f>SUM(H2:S2)</f>
        <v>1.4916855779212658E-2</v>
      </c>
      <c r="E2" s="7" t="s">
        <v>22</v>
      </c>
      <c r="G2" s="4">
        <f>Data2006with2010!D2*1.26993802702428/10000</f>
        <v>3.2256425886416709E-3</v>
      </c>
      <c r="H2" s="4">
        <f>Data2006with2010!E2*1.17277290425482/10000</f>
        <v>3.1782145705305624E-3</v>
      </c>
      <c r="I2" s="4">
        <f>Data2006with2010!F2*1.17127563629549/10000</f>
        <v>6.219473628729052E-3</v>
      </c>
      <c r="J2" s="4">
        <f>Data2006with2010!G2*1.17031747202064/10000</f>
        <v>7.6538762670149861E-4</v>
      </c>
      <c r="K2" s="4">
        <f>Data2006with2010!H2*1.16638342989044/10000</f>
        <v>2.9042947404271957E-3</v>
      </c>
      <c r="L2" s="4">
        <f>Data2006with2010!I2*1.15261684365098/10000</f>
        <v>5.4057729967230963E-4</v>
      </c>
      <c r="M2" s="4">
        <f>Data2006with2010!J2*1.15100891686608/10000</f>
        <v>7.8268606346893447E-5</v>
      </c>
      <c r="N2" s="4">
        <f>Data2006with2010!K2*1.14768660810404/10000</f>
        <v>4.5104083698488775E-4</v>
      </c>
      <c r="O2" s="4">
        <f>Data2006with2010!L2*1.14551080044858/10000</f>
        <v>9.5077396437232134E-5</v>
      </c>
      <c r="P2" s="4">
        <f>Data2006with2010!M2*1.14348442574212/10000</f>
        <v>2.984494351186933E-4</v>
      </c>
      <c r="Q2" s="4">
        <f>Data2006with2010!N2*1.14206226751895/10000</f>
        <v>3.9972179363163248E-5</v>
      </c>
      <c r="R2" s="4">
        <f>Data2006with2010!O2*1.138691484068/10000</f>
        <v>2.9947586030988399E-4</v>
      </c>
      <c r="S2" s="4">
        <f>Data2006with2010!P2*1.13716094125085/10000</f>
        <v>4.6623598591284854E-5</v>
      </c>
      <c r="T2" s="4">
        <f>SUM(G2:S2)</f>
        <v>1.8142498367854323E-2</v>
      </c>
      <c r="U2" s="5">
        <f>SUM(L2:S2)/T2*100</f>
        <v>10.19421457466601</v>
      </c>
      <c r="V2" s="4">
        <f>Data2006with2010!S2*1.13790368555625/10000</f>
        <v>9.9566572486171879E-4</v>
      </c>
      <c r="W2" s="4">
        <f>Data2006with2010!T2*1.17924250178655/10000</f>
        <v>4.3631972566102347E-4</v>
      </c>
      <c r="X2" s="4">
        <f>Data2006with2010!U2*1.35078730638152/10000</f>
        <v>8.4424206648844993E-2</v>
      </c>
      <c r="Y2" s="4">
        <f>Data2006with2010!V2*1.43052511716001/10000</f>
        <v>2.1171771733968152E-3</v>
      </c>
      <c r="Z2" s="4">
        <f>Data2006with2010!W2*1.22105042083503/10000</f>
        <v>1.5873655470855389E-4</v>
      </c>
    </row>
    <row r="3" spans="1:26">
      <c r="A3" t="str">
        <f>Data2006with2010!A3</f>
        <v>347550.161</v>
      </c>
      <c r="B3" t="str">
        <f>Data2006with2010!B3</f>
        <v>6688787.241</v>
      </c>
      <c r="C3" t="str">
        <f>Data2006with2010!C3</f>
        <v>B345902</v>
      </c>
      <c r="D3" s="8">
        <f t="shared" ref="D3:D34" si="0">SUM(H3:S3)</f>
        <v>1.1169857517918956E-2</v>
      </c>
      <c r="E3" s="7" t="s">
        <v>22</v>
      </c>
      <c r="G3" s="4">
        <f>Data2006with2010!D3*1.26993802702428/10000</f>
        <v>2.0953977445900621E-3</v>
      </c>
      <c r="H3" s="4">
        <f>Data2006with2010!E3*1.17277290425482/10000</f>
        <v>2.5566449312755079E-3</v>
      </c>
      <c r="I3" s="4">
        <f>Data2006with2010!F3*1.17127563629549/10000</f>
        <v>4.7670918397226441E-3</v>
      </c>
      <c r="J3" s="4">
        <f>Data2006with2010!G3*1.17031747202064/10000</f>
        <v>5.6994460887405173E-4</v>
      </c>
      <c r="K3" s="4">
        <f>Data2006with2010!H3*1.16638342989044/10000</f>
        <v>2.1111540081016969E-3</v>
      </c>
      <c r="L3" s="4">
        <f>Data2006with2010!I3*1.15261684365098/10000</f>
        <v>3.342588846587842E-4</v>
      </c>
      <c r="M3" s="4">
        <f>Data2006with2010!J3*1.15100891686608/10000</f>
        <v>4.9493383425241436E-5</v>
      </c>
      <c r="N3" s="4">
        <f>Data2006with2010!K3*1.14768660810404/10000</f>
        <v>3.0987538418809083E-4</v>
      </c>
      <c r="O3" s="4">
        <f>Data2006with2010!L3*1.14551080044858/10000</f>
        <v>5.6130029221980412E-5</v>
      </c>
      <c r="P3" s="4">
        <f>Data2006with2010!M3*1.14348442574212/10000</f>
        <v>1.7609660156428649E-4</v>
      </c>
      <c r="Q3" s="4">
        <f>Data2006with2010!N3*1.14206226751895/10000</f>
        <v>2.7409494420454801E-5</v>
      </c>
      <c r="R3" s="4">
        <f>Data2006with2010!O3*1.138691484068/10000</f>
        <v>1.8332932893494802E-4</v>
      </c>
      <c r="S3" s="4">
        <f>Data2006with2010!P3*1.13716094125085/10000</f>
        <v>2.8429023531271253E-5</v>
      </c>
      <c r="T3" s="4">
        <f>SUM(G3:S3)</f>
        <v>1.3265255262509018E-2</v>
      </c>
      <c r="U3" s="5">
        <f>SUM(L3:S3)/T3*100</f>
        <v>8.7825081906844726</v>
      </c>
      <c r="V3" s="4">
        <f>Data2006with2010!S3*1.13790368555625/10000</f>
        <v>6.2357121968482508E-4</v>
      </c>
      <c r="W3" s="4">
        <f>Data2006with2010!T3*1.17924250178655/10000</f>
        <v>7.0872474357371647E-4</v>
      </c>
      <c r="X3" s="4">
        <f>Data2006with2010!U3*1.35078730638152/10000</f>
        <v>2.4989565168058118E-2</v>
      </c>
      <c r="Y3" s="4">
        <f>Data2006with2010!V3*1.43052511716001/10000</f>
        <v>1.3589988613020095E-3</v>
      </c>
      <c r="Z3" s="4">
        <f>Data2006with2010!W3*1.22105042083503/10000</f>
        <v>1.3431554629185328E-4</v>
      </c>
    </row>
    <row r="4" spans="1:26">
      <c r="A4" t="str">
        <f>Data2006with2010!A4</f>
        <v>343649.213</v>
      </c>
      <c r="B4" t="str">
        <f>Data2006with2010!B4</f>
        <v>6694550.493</v>
      </c>
      <c r="C4" t="str">
        <f>Data2006with2010!C4</f>
        <v>B345903</v>
      </c>
      <c r="D4" s="8">
        <f t="shared" si="0"/>
        <v>1.8843531052904705E-2</v>
      </c>
      <c r="E4" s="7" t="s">
        <v>22</v>
      </c>
      <c r="G4" s="4">
        <f>Data2006with2010!D4*1.26993802702428/10000</f>
        <v>3.7717159402621114E-3</v>
      </c>
      <c r="H4" s="4">
        <f>Data2006with2010!E4*1.17277290425482/10000</f>
        <v>4.4565370361683166E-3</v>
      </c>
      <c r="I4" s="4">
        <f>Data2006with2010!F4*1.17127563629549/10000</f>
        <v>7.6718554177354591E-3</v>
      </c>
      <c r="J4" s="4">
        <f>Data2006with2010!G4*1.17031747202064/10000</f>
        <v>9.9476985121754388E-4</v>
      </c>
      <c r="K4" s="4">
        <f>Data2006with2010!H4*1.16638342989044/10000</f>
        <v>3.6857716384537907E-3</v>
      </c>
      <c r="L4" s="4">
        <f>Data2006with2010!I4*1.15261684365098/10000</f>
        <v>6.2932879663343507E-4</v>
      </c>
      <c r="M4" s="4">
        <f>Data2006with2010!J4*1.15100891686608/10000</f>
        <v>9.0929704432420323E-5</v>
      </c>
      <c r="N4" s="4">
        <f>Data2006with2010!K4*1.14768660810404/10000</f>
        <v>5.0498210756577764E-4</v>
      </c>
      <c r="O4" s="4">
        <f>Data2006with2010!L4*1.14551080044858/10000</f>
        <v>1.0424148284082077E-4</v>
      </c>
      <c r="P4" s="4">
        <f>Data2006with2010!M4*1.14348442574212/10000</f>
        <v>3.2017563920779354E-4</v>
      </c>
      <c r="Q4" s="4">
        <f>Data2006with2010!N4*1.14206226751895/10000</f>
        <v>4.1114241630682198E-5</v>
      </c>
      <c r="R4" s="4">
        <f>Data2006with2010!O4*1.138691484068/10000</f>
        <v>2.9947586030988399E-4</v>
      </c>
      <c r="S4" s="4">
        <f>Data2006with2010!P4*1.13716094125085/10000</f>
        <v>4.434927670878315E-5</v>
      </c>
      <c r="T4" s="4">
        <f>SUM(G4:S4)</f>
        <v>2.2615246993166815E-2</v>
      </c>
      <c r="U4" s="5">
        <f>SUM(L4:S4)/T4*100</f>
        <v>8.9965725775373979</v>
      </c>
      <c r="V4" s="4">
        <f>Data2006with2010!S4*1.13790368555625/10000</f>
        <v>1.0878359233917753E-3</v>
      </c>
      <c r="W4" s="4">
        <f>Data2006with2010!T4*1.17924250178655/10000</f>
        <v>7.5943217115053828E-4</v>
      </c>
      <c r="X4" s="4">
        <f>Data2006with2010!U4*1.35078730638152/10000</f>
        <v>3.3634603928899845E-2</v>
      </c>
      <c r="Y4" s="4">
        <f>Data2006with2010!V4*1.43052511716001/10000</f>
        <v>2.0027351640240143E-3</v>
      </c>
      <c r="Z4" s="4">
        <f>Data2006with2010!W4*1.22105042083503/10000</f>
        <v>1.5873655470855389E-4</v>
      </c>
    </row>
    <row r="5" spans="1:26">
      <c r="A5" t="str">
        <f>Data2006with2010!A5</f>
        <v>340526.419</v>
      </c>
      <c r="B5" t="str">
        <f>Data2006with2010!B5</f>
        <v>6699868.525</v>
      </c>
      <c r="C5" t="str">
        <f>Data2006with2010!C5</f>
        <v>B345904</v>
      </c>
      <c r="D5" s="8">
        <f t="shared" si="0"/>
        <v>3.4333770918345573E-2</v>
      </c>
      <c r="E5" s="7" t="s">
        <v>22</v>
      </c>
      <c r="G5" s="4">
        <f>Data2006with2010!D5*1.26993802702428/10000</f>
        <v>4.0765010667479385E-3</v>
      </c>
      <c r="H5" s="4">
        <f>Data2006with2010!E5*1.17277290425482/10000</f>
        <v>9.8395646666979402E-3</v>
      </c>
      <c r="I5" s="4">
        <f>Data2006with2010!F5*1.17127563629549/10000</f>
        <v>1.510945570821182E-2</v>
      </c>
      <c r="J5" s="4">
        <f>Data2006with2010!G5*1.17031747202064/10000</f>
        <v>1.6794055723496181E-3</v>
      </c>
      <c r="K5" s="4">
        <f>Data2006with2010!H5*1.16638342989044/10000</f>
        <v>5.3070446060015019E-3</v>
      </c>
      <c r="L5" s="4">
        <f>Data2006with2010!I5*1.15261684365098/10000</f>
        <v>7.8377945368266638E-4</v>
      </c>
      <c r="M5" s="4">
        <f>Data2006with2010!J5*1.15100891686608/10000</f>
        <v>1.0128878468421505E-4</v>
      </c>
      <c r="N5" s="4">
        <f>Data2006with2010!K5*1.14768660810404/10000</f>
        <v>5.6351412457908369E-4</v>
      </c>
      <c r="O5" s="4">
        <f>Data2006with2010!L5*1.14551080044858/10000</f>
        <v>1.1798761244620373E-4</v>
      </c>
      <c r="P5" s="4">
        <f>Data2006with2010!M5*1.14348442574212/10000</f>
        <v>3.6820198508896263E-4</v>
      </c>
      <c r="Q5" s="4">
        <f>Data2006with2010!N5*1.14206226751895/10000</f>
        <v>5.0250739770833799E-5</v>
      </c>
      <c r="R5" s="4">
        <f>Data2006with2010!O5*1.138691484068/10000</f>
        <v>3.6324258341769198E-4</v>
      </c>
      <c r="S5" s="4">
        <f>Data2006with2010!P5*1.13716094125085/10000</f>
        <v>5.0035081415037409E-5</v>
      </c>
      <c r="T5" s="4">
        <f>SUM(G5:S5)</f>
        <v>3.8410271985093516E-2</v>
      </c>
      <c r="U5" s="5">
        <f>SUM(L5:S5)/T5*100</f>
        <v>6.2439036256120266</v>
      </c>
      <c r="V5" s="4">
        <f>Data2006with2010!S5*1.13790368555625/10000</f>
        <v>2.6513155873460629E-3</v>
      </c>
      <c r="W5" s="4">
        <f>Data2006with2010!T5*1.17924250178655/10000</f>
        <v>1.9457501279478073E-3</v>
      </c>
      <c r="X5" s="4">
        <f>Data2006with2010!U5*1.35078730638152/10000</f>
        <v>6.267653101610253E-2</v>
      </c>
      <c r="Y5" s="4">
        <f>Data2006with2010!V5*1.43052511716001/10000</f>
        <v>1.3332494091931293E-2</v>
      </c>
      <c r="Z5" s="4">
        <f>Data2006with2010!W5*1.22105042083503/10000</f>
        <v>6.3494621883421556E-4</v>
      </c>
    </row>
    <row r="6" spans="1:26">
      <c r="A6" t="str">
        <f>Data2006with2010!A6</f>
        <v>340313.994</v>
      </c>
      <c r="B6" t="str">
        <f>Data2006with2010!B6</f>
        <v>6705180.75</v>
      </c>
      <c r="C6" t="str">
        <f>Data2006with2010!C6</f>
        <v>B345905</v>
      </c>
      <c r="D6" s="8">
        <f t="shared" si="0"/>
        <v>2.3010915980538321E-2</v>
      </c>
      <c r="E6" s="7" t="s">
        <v>22</v>
      </c>
      <c r="G6" s="4">
        <f>Data2006with2010!D6*1.26993802702428/10000</f>
        <v>3.2764401097226427E-3</v>
      </c>
      <c r="H6" s="4">
        <f>Data2006with2010!E6*1.17277290425482/10000</f>
        <v>6.0163249988272266E-3</v>
      </c>
      <c r="I6" s="4">
        <f>Data2006with2010!F6*1.17127563629549/10000</f>
        <v>9.323354064912099E-3</v>
      </c>
      <c r="J6" s="4">
        <f>Data2006with2010!G6*1.17031747202064/10000</f>
        <v>1.2990523939429104E-3</v>
      </c>
      <c r="K6" s="4">
        <f>Data2006with2010!H6*1.16638342989044/10000</f>
        <v>4.5838868794694293E-3</v>
      </c>
      <c r="L6" s="4">
        <f>Data2006with2010!I6*1.15261684365098/10000</f>
        <v>6.1780262819692534E-4</v>
      </c>
      <c r="M6" s="4">
        <f>Data2006with2010!J6*1.15100891686608/10000</f>
        <v>7.4815579596295201E-5</v>
      </c>
      <c r="N6" s="4">
        <f>Data2006with2010!K6*1.14768660810404/10000</f>
        <v>4.0169031283641401E-4</v>
      </c>
      <c r="O6" s="4">
        <f>Data2006with2010!L6*1.14551080044858/10000</f>
        <v>8.1331266831849176E-5</v>
      </c>
      <c r="P6" s="4">
        <f>Data2006with2010!M6*1.14348442574212/10000</f>
        <v>2.6986232447514033E-4</v>
      </c>
      <c r="Q6" s="4">
        <f>Data2006with2010!N6*1.14206226751895/10000</f>
        <v>3.5403930293087451E-5</v>
      </c>
      <c r="R6" s="4">
        <f>Data2006with2010!O6*1.138691484068/10000</f>
        <v>2.6645380727191202E-4</v>
      </c>
      <c r="S6" s="4">
        <f>Data2006with2010!P6*1.13716094125085/10000</f>
        <v>4.0937793885030602E-5</v>
      </c>
      <c r="T6" s="4">
        <f t="shared" ref="T6:T34" si="1">SUM(G6:S6)</f>
        <v>2.6287356090260963E-2</v>
      </c>
      <c r="U6" s="5">
        <f t="shared" ref="U6:U34" si="2">SUM(L6:S6)/T6*100</f>
        <v>6.8028813443478606</v>
      </c>
      <c r="V6" s="4">
        <f>Data2006with2010!S6*1.13790368555625/10000</f>
        <v>8.8187535630609374E-4</v>
      </c>
      <c r="W6" s="4">
        <f>Data2006with2010!T6*1.17924250178655/10000</f>
        <v>6.2499852594687143E-4</v>
      </c>
      <c r="X6" s="4">
        <f>Data2006with2010!U6*1.35078730638152/10000</f>
        <v>4.2549800151017877E-2</v>
      </c>
      <c r="Y6" s="4">
        <f>Data2006with2010!V6*1.43052511716001/10000</f>
        <v>3.0756290018940213E-3</v>
      </c>
      <c r="Z6" s="4">
        <f>Data2006with2010!W6*1.22105042083503/10000</f>
        <v>1.831575631252545E-4</v>
      </c>
    </row>
    <row r="7" spans="1:26">
      <c r="A7" t="str">
        <f>Data2006with2010!A7</f>
        <v>341781.246</v>
      </c>
      <c r="B7" t="str">
        <f>Data2006with2010!B7</f>
        <v>6705117.233</v>
      </c>
      <c r="C7" t="str">
        <f>Data2006with2010!C7</f>
        <v>B345906</v>
      </c>
      <c r="D7" s="8">
        <f t="shared" si="0"/>
        <v>2.7803952006994957E-2</v>
      </c>
      <c r="E7" s="7" t="s">
        <v>22</v>
      </c>
      <c r="G7" s="4">
        <f>Data2006with2010!D7*1.26993802702428/10000</f>
        <v>2.7557655186426873E-3</v>
      </c>
      <c r="H7" s="4">
        <f>Data2006with2010!E7*1.17277290425482/10000</f>
        <v>6.3095182248909315E-3</v>
      </c>
      <c r="I7" s="4">
        <f>Data2006with2010!F7*1.17127563629549/10000</f>
        <v>1.2649776871991291E-2</v>
      </c>
      <c r="J7" s="4">
        <f>Data2006with2010!G7*1.17031747202064/10000</f>
        <v>1.5682254125076575E-3</v>
      </c>
      <c r="K7" s="4">
        <f>Data2006with2010!H7*1.16638342989044/10000</f>
        <v>5.6802873035664437E-3</v>
      </c>
      <c r="L7" s="4">
        <f>Data2006with2010!I7*1.15261684365098/10000</f>
        <v>5.9936075869850968E-4</v>
      </c>
      <c r="M7" s="4">
        <f>Data2006with2010!J7*1.15100891686608/10000</f>
        <v>7.0211543928830873E-5</v>
      </c>
      <c r="N7" s="4">
        <f>Data2006with2010!K7*1.14768660810404/10000</f>
        <v>3.6611202798518875E-4</v>
      </c>
      <c r="O7" s="4">
        <f>Data2006with2010!L7*1.14551080044858/10000</f>
        <v>6.8730648026914791E-5</v>
      </c>
      <c r="P7" s="4">
        <f>Data2006with2010!M7*1.14348442574212/10000</f>
        <v>2.184055253167449E-4</v>
      </c>
      <c r="Q7" s="4">
        <f>Data2006with2010!N7*1.14206226751895/10000</f>
        <v>2.626743215293585E-5</v>
      </c>
      <c r="R7" s="4">
        <f>Data2006with2010!O7*1.138691484068/10000</f>
        <v>2.17490073456988E-4</v>
      </c>
      <c r="S7" s="4">
        <f>Data2006with2010!P7*1.13716094125085/10000</f>
        <v>2.9566184472522105E-5</v>
      </c>
      <c r="T7" s="4">
        <f t="shared" si="1"/>
        <v>3.0559717525637648E-2</v>
      </c>
      <c r="U7" s="5">
        <f t="shared" si="2"/>
        <v>5.2230332060483606</v>
      </c>
      <c r="V7" s="4">
        <f>Data2006with2010!S7*1.13790368555625/10000</f>
        <v>6.5201881182373137E-4</v>
      </c>
      <c r="W7" s="4">
        <f>Data2006with2010!T7*1.17924250178655/10000</f>
        <v>4.8466866823427212E-4</v>
      </c>
      <c r="X7" s="4">
        <f>Data2006with2010!U7*1.35078730638152/10000</f>
        <v>4.1739327767188965E-2</v>
      </c>
      <c r="Y7" s="4">
        <f>Data2006with2010!V7*1.43052511716001/10000</f>
        <v>1.5592723777044109E-3</v>
      </c>
      <c r="Z7" s="4">
        <f>Data2006with2010!W7*1.22105042083503/10000</f>
        <v>1.2210504208350298E-4</v>
      </c>
    </row>
    <row r="8" spans="1:26">
      <c r="A8" t="str">
        <f>Data2006with2010!A8</f>
        <v>342014.767</v>
      </c>
      <c r="B8" t="str">
        <f>Data2006with2010!B8</f>
        <v>6705343.291</v>
      </c>
      <c r="C8" t="str">
        <f>Data2006with2010!C8</f>
        <v>B345907</v>
      </c>
      <c r="D8" s="8">
        <f t="shared" si="0"/>
        <v>9.8558277313694122E-3</v>
      </c>
      <c r="E8" s="7" t="s">
        <v>22</v>
      </c>
      <c r="G8" s="4">
        <f>Data2006with2010!D8*1.26993802702428/10000</f>
        <v>2.1334958854007905E-3</v>
      </c>
      <c r="H8" s="4">
        <f>Data2006with2010!E8*1.17277290425482/10000</f>
        <v>2.1696298728714172E-3</v>
      </c>
      <c r="I8" s="4">
        <f>Data2006with2010!F8*1.17127563629549/10000</f>
        <v>4.1814540215748992E-3</v>
      </c>
      <c r="J8" s="4">
        <f>Data2006with2010!G8*1.17031747202064/10000</f>
        <v>4.985552430807925E-4</v>
      </c>
      <c r="K8" s="4">
        <f>Data2006with2010!H8*1.16638342989044/10000</f>
        <v>1.8195581506290864E-3</v>
      </c>
      <c r="L8" s="4">
        <f>Data2006with2010!I8*1.15261684365098/10000</f>
        <v>3.3195365097148224E-4</v>
      </c>
      <c r="M8" s="4">
        <f>Data2006with2010!J8*1.15100891686608/10000</f>
        <v>4.9493383425241436E-5</v>
      </c>
      <c r="N8" s="4">
        <f>Data2006with2010!K8*1.14768660810404/10000</f>
        <v>2.9839851810705038E-4</v>
      </c>
      <c r="O8" s="4">
        <f>Data2006with2010!L8*1.14551080044858/10000</f>
        <v>6.1857583224223325E-5</v>
      </c>
      <c r="P8" s="4">
        <f>Data2006with2010!M8*1.14348442574212/10000</f>
        <v>1.9324886795041827E-4</v>
      </c>
      <c r="Q8" s="4">
        <f>Data2006with2010!N8*1.14206226751895/10000</f>
        <v>2.2841245350379001E-5</v>
      </c>
      <c r="R8" s="4">
        <f>Data2006with2010!O8*1.138691484068/10000</f>
        <v>1.9927100971190001E-4</v>
      </c>
      <c r="S8" s="4">
        <f>Data2006with2010!P8*1.13716094125085/10000</f>
        <v>2.9566184472522105E-5</v>
      </c>
      <c r="T8" s="4">
        <f t="shared" si="1"/>
        <v>1.1989323616770202E-2</v>
      </c>
      <c r="U8" s="5">
        <f t="shared" si="2"/>
        <v>9.8973927232509116</v>
      </c>
      <c r="V8" s="4">
        <f>Data2006with2010!S8*1.13790368555625/10000</f>
        <v>6.5884623393706876E-4</v>
      </c>
      <c r="W8" s="4">
        <f>Data2006with2010!T8*1.17924250178655/10000</f>
        <v>4.0683866311635981E-4</v>
      </c>
      <c r="X8" s="4">
        <f>Data2006with2010!U8*1.35078730638152/10000</f>
        <v>4.8223106837820259E-2</v>
      </c>
      <c r="Y8" s="4">
        <f>Data2006with2010!V8*1.43052511716001/10000</f>
        <v>2.2888401874560159E-3</v>
      </c>
      <c r="Z8" s="4">
        <f>Data2006with2010!W8*1.22105042083503/10000</f>
        <v>1.5873655470855389E-4</v>
      </c>
    </row>
    <row r="9" spans="1:26">
      <c r="A9" t="str">
        <f>Data2006with2010!A9</f>
        <v>345502.571</v>
      </c>
      <c r="B9" t="str">
        <f>Data2006with2010!B9</f>
        <v>6697941.432</v>
      </c>
      <c r="C9" t="str">
        <f>Data2006with2010!C9</f>
        <v>B345908</v>
      </c>
      <c r="D9" s="8">
        <f t="shared" si="0"/>
        <v>7.7377424672809086E-2</v>
      </c>
      <c r="E9" s="7" t="s">
        <v>22</v>
      </c>
      <c r="G9" s="4">
        <f>Data2006with2010!D9*1.26993802702428/10000</f>
        <v>8.5593823021436477E-3</v>
      </c>
      <c r="H9" s="4">
        <f>Data2006with2010!E9*1.17277290425482/10000</f>
        <v>2.3044987568607216E-2</v>
      </c>
      <c r="I9" s="4">
        <f>Data2006with2010!F9*1.17127563629549/10000</f>
        <v>3.2561462689014622E-2</v>
      </c>
      <c r="J9" s="4">
        <f>Data2006with2010!G9*1.17031747202064/10000</f>
        <v>4.0141889290307943E-3</v>
      </c>
      <c r="K9" s="4">
        <f>Data2006with2010!H9*1.16638342989044/10000</f>
        <v>1.2538621871322231E-2</v>
      </c>
      <c r="L9" s="4">
        <f>Data2006with2010!I9*1.15261684365098/10000</f>
        <v>1.9191070446788817E-3</v>
      </c>
      <c r="M9" s="4">
        <f>Data2006with2010!J9*1.15100891686608/10000</f>
        <v>2.4746691712620718E-4</v>
      </c>
      <c r="N9" s="4">
        <f>Data2006with2010!K9*1.14768660810404/10000</f>
        <v>1.2567168358739238E-3</v>
      </c>
      <c r="O9" s="4">
        <f>Data2006with2010!L9*1.14551080044858/10000</f>
        <v>2.5201237609868759E-4</v>
      </c>
      <c r="P9" s="4">
        <f>Data2006with2010!M9*1.14348442574212/10000</f>
        <v>7.5698668984128345E-4</v>
      </c>
      <c r="Q9" s="4">
        <f>Data2006with2010!N9*1.14206226751895/10000</f>
        <v>9.8217355006629709E-5</v>
      </c>
      <c r="R9" s="4">
        <f>Data2006with2010!O9*1.138691484068/10000</f>
        <v>6.0350648655604E-4</v>
      </c>
      <c r="S9" s="4">
        <f>Data2006with2010!P9*1.13716094125085/10000</f>
        <v>8.4149909652562907E-5</v>
      </c>
      <c r="T9" s="4">
        <f t="shared" si="1"/>
        <v>8.5936806974952748E-2</v>
      </c>
      <c r="U9" s="5">
        <f t="shared" si="2"/>
        <v>6.0720939007602528</v>
      </c>
      <c r="V9" s="4">
        <f>Data2006with2010!S9*1.13790368555625/10000</f>
        <v>5.0750504375808763E-3</v>
      </c>
      <c r="W9" s="4">
        <f>Data2006with2010!T9*1.17924250178655/10000</f>
        <v>1.3620250895634654E-3</v>
      </c>
      <c r="X9" s="4">
        <f>Data2006with2010!U9*1.35078730638152/10000</f>
        <v>0.10711743339605452</v>
      </c>
      <c r="Y9" s="4">
        <f>Data2006with2010!V9*1.43052511716001/10000</f>
        <v>2.3675190688998166E-2</v>
      </c>
      <c r="Z9" s="4">
        <f>Data2006with2010!W9*1.22105042083503/10000</f>
        <v>8.9136680720957174E-4</v>
      </c>
    </row>
    <row r="10" spans="1:26">
      <c r="A10" t="str">
        <f>Data2006with2010!A10</f>
        <v>346162.604</v>
      </c>
      <c r="B10" t="str">
        <f>Data2006with2010!B10</f>
        <v>6698854.892</v>
      </c>
      <c r="C10" t="str">
        <f>Data2006with2010!C10</f>
        <v>B345909</v>
      </c>
      <c r="D10" s="8">
        <f t="shared" si="0"/>
        <v>8.2013607272378081E-2</v>
      </c>
      <c r="E10" s="7" t="s">
        <v>22</v>
      </c>
      <c r="G10" s="4">
        <f>Data2006with2010!D10*1.26993802702428/10000</f>
        <v>8.0387077110636931E-3</v>
      </c>
      <c r="H10" s="4">
        <f>Data2006with2010!E10*1.17277290425482/10000</f>
        <v>2.3338180794670919E-2</v>
      </c>
      <c r="I10" s="4">
        <f>Data2006with2010!F10*1.17127563629549/10000</f>
        <v>3.7480820361455676E-2</v>
      </c>
      <c r="J10" s="4">
        <f>Data2006with2010!G10*1.17031747202064/10000</f>
        <v>3.9088603565489372E-3</v>
      </c>
      <c r="K10" s="4">
        <f>Data2006with2010!H10*1.16638342989044/10000</f>
        <v>1.2247026013849622E-2</v>
      </c>
      <c r="L10" s="4">
        <f>Data2006with2010!I10*1.15261684365098/10000</f>
        <v>1.7462145181312348E-3</v>
      </c>
      <c r="M10" s="4">
        <f>Data2006with2010!J10*1.15100891686608/10000</f>
        <v>2.2099371203828736E-4</v>
      </c>
      <c r="N10" s="4">
        <f>Data2006with2010!K10*1.14768660810404/10000</f>
        <v>1.205070938509242E-3</v>
      </c>
      <c r="O10" s="4">
        <f>Data2006with2010!L10*1.14551080044858/10000</f>
        <v>2.3712073569285601E-4</v>
      </c>
      <c r="P10" s="4">
        <f>Data2006with2010!M10*1.14348442574212/10000</f>
        <v>7.3754745460366739E-4</v>
      </c>
      <c r="Q10" s="4">
        <f>Data2006with2010!N10*1.14206226751895/10000</f>
        <v>1.050697286117434E-4</v>
      </c>
      <c r="R10" s="4">
        <f>Data2006with2010!O10*1.138691484068/10000</f>
        <v>6.8776965637707202E-4</v>
      </c>
      <c r="S10" s="4">
        <f>Data2006with2010!P10*1.13716094125085/10000</f>
        <v>9.8933001888823959E-5</v>
      </c>
      <c r="T10" s="4">
        <f t="shared" si="1"/>
        <v>9.0052314983441767E-2</v>
      </c>
      <c r="U10" s="5">
        <f t="shared" si="2"/>
        <v>5.5953250583057352</v>
      </c>
      <c r="V10" s="4">
        <f>Data2006with2010!S10*1.13790368555625/10000</f>
        <v>4.1305903785691872E-3</v>
      </c>
      <c r="W10" s="4">
        <f>Data2006with2010!T10*1.17924250178655/10000</f>
        <v>1.3089591769830705E-3</v>
      </c>
      <c r="X10" s="4">
        <f>Data2006with2010!U10*1.35078730638152/10000</f>
        <v>0.16074368945940087</v>
      </c>
      <c r="Y10" s="4">
        <f>Data2006with2010!V10*1.43052511716001/10000</f>
        <v>3.4618707835272246E-2</v>
      </c>
      <c r="Z10" s="4">
        <f>Data2006with2010!W10*1.22105042083503/10000</f>
        <v>1.5141025218354371E-3</v>
      </c>
    </row>
    <row r="11" spans="1:26">
      <c r="A11" t="str">
        <f>Data2006with2010!A11</f>
        <v>346056.81</v>
      </c>
      <c r="B11" t="str">
        <f>Data2006with2010!B11</f>
        <v>6699739.159</v>
      </c>
      <c r="C11" t="str">
        <f>Data2006with2010!C11</f>
        <v>B345910</v>
      </c>
      <c r="D11" s="8">
        <f t="shared" si="0"/>
        <v>4.8425753721605104E-2</v>
      </c>
      <c r="E11" s="7" t="s">
        <v>22</v>
      </c>
      <c r="G11" s="4">
        <f>Data2006with2010!D11*1.26993802702428/10000</f>
        <v>5.9052118256629014E-3</v>
      </c>
      <c r="H11" s="4">
        <f>Data2006with2010!E11*1.17277290425482/10000</f>
        <v>1.3486888398930429E-2</v>
      </c>
      <c r="I11" s="4">
        <f>Data2006with2010!F11*1.17127563629549/10000</f>
        <v>2.0848706326059722E-2</v>
      </c>
      <c r="J11" s="4">
        <f>Data2006with2010!G11*1.17031747202064/10000</f>
        <v>2.5044793901241695E-3</v>
      </c>
      <c r="K11" s="4">
        <f>Data2006with2010!H11*1.16638342989044/10000</f>
        <v>8.0130541633473239E-3</v>
      </c>
      <c r="L11" s="4">
        <f>Data2006with2010!I11*1.15261684365098/10000</f>
        <v>1.2160107700517841E-3</v>
      </c>
      <c r="M11" s="4">
        <f>Data2006with2010!J11*1.15100891686608/10000</f>
        <v>1.6344326619498336E-4</v>
      </c>
      <c r="N11" s="4">
        <f>Data2006with2010!K11*1.14768660810404/10000</f>
        <v>8.8716174806442293E-4</v>
      </c>
      <c r="O11" s="4">
        <f>Data2006with2010!L11*1.14551080044858/10000</f>
        <v>1.7411764166818416E-4</v>
      </c>
      <c r="P11" s="4">
        <f>Data2006with2010!M11*1.14348442574212/10000</f>
        <v>5.2485935141563305E-4</v>
      </c>
      <c r="Q11" s="4">
        <f>Data2006with2010!N11*1.14206226751895/10000</f>
        <v>6.7381673783618049E-5</v>
      </c>
      <c r="R11" s="4">
        <f>Data2006with2010!O11*1.138691484068/10000</f>
        <v>4.73695657372288E-4</v>
      </c>
      <c r="S11" s="4">
        <f>Data2006with2010!P11*1.13716094125085/10000</f>
        <v>6.5955334592549293E-5</v>
      </c>
      <c r="T11" s="4">
        <f t="shared" si="1"/>
        <v>5.4330965547268011E-2</v>
      </c>
      <c r="U11" s="5">
        <f t="shared" si="2"/>
        <v>6.5756708115840015</v>
      </c>
      <c r="V11" s="4">
        <f>Data2006with2010!S11*1.13790368555625/10000</f>
        <v>3.0723399510018752E-3</v>
      </c>
      <c r="W11" s="4">
        <f>Data2006with2010!T11*1.17924250178655/10000</f>
        <v>1.4386758521795907E-3</v>
      </c>
      <c r="X11" s="4">
        <f>Data2006with2010!U11*1.35078730638152/10000</f>
        <v>0.12278656615008014</v>
      </c>
      <c r="Y11" s="4">
        <f>Data2006with2010!V11*1.43052511716001/10000</f>
        <v>2.2673823106986155E-2</v>
      </c>
      <c r="Z11" s="4">
        <f>Data2006with2010!W11*1.22105042083503/10000</f>
        <v>8.669457987928713E-4</v>
      </c>
    </row>
    <row r="12" spans="1:26">
      <c r="A12" t="str">
        <f>Data2006with2010!A12</f>
        <v>347917.387</v>
      </c>
      <c r="B12" t="str">
        <f>Data2006with2010!B12</f>
        <v>6686972.501</v>
      </c>
      <c r="C12" t="str">
        <f>Data2006with2010!C12</f>
        <v>C331151</v>
      </c>
      <c r="D12" s="8">
        <f t="shared" si="0"/>
        <v>9.200489206999455E-3</v>
      </c>
      <c r="E12" s="7" t="s">
        <v>22</v>
      </c>
      <c r="G12" s="4">
        <f>Data2006with2010!D12*1.26993802702428/10000</f>
        <v>2.1588946459412759E-3</v>
      </c>
      <c r="H12" s="4">
        <f>Data2006with2010!E12*1.17277290425482/10000</f>
        <v>2.0406248534033866E-3</v>
      </c>
      <c r="I12" s="4">
        <f>Data2006with2010!F12*1.17127563629549/10000</f>
        <v>3.7949330615973872E-3</v>
      </c>
      <c r="J12" s="4">
        <f>Data2006with2010!G12*1.17031747202064/10000</f>
        <v>4.7514889364037985E-4</v>
      </c>
      <c r="K12" s="4">
        <f>Data2006with2010!H12*1.16638342989044/10000</f>
        <v>1.7262474762378514E-3</v>
      </c>
      <c r="L12" s="4">
        <f>Data2006with2010!I12*1.15261684365098/10000</f>
        <v>3.1005393094211362E-4</v>
      </c>
      <c r="M12" s="4">
        <f>Data2006with2010!J12*1.15100891686608/10000</f>
        <v>4.9493383425241436E-5</v>
      </c>
      <c r="N12" s="4">
        <f>Data2006with2010!K12*1.14768660810404/10000</f>
        <v>2.9151239845842615E-4</v>
      </c>
      <c r="O12" s="4">
        <f>Data2006with2010!L12*1.14551080044858/10000</f>
        <v>6.0712072423774732E-5</v>
      </c>
      <c r="P12" s="4">
        <f>Data2006with2010!M12*1.14348442574212/10000</f>
        <v>1.9324886795041827E-4</v>
      </c>
      <c r="Q12" s="4">
        <f>Data2006with2010!N12*1.14206226751895/10000</f>
        <v>2.5125369885416899E-5</v>
      </c>
      <c r="R12" s="4">
        <f>Data2006with2010!O12*1.138691484068/10000</f>
        <v>2.0154839268003602E-4</v>
      </c>
      <c r="S12" s="4">
        <f>Data2006with2010!P12*1.13716094125085/10000</f>
        <v>3.1840506355023808E-5</v>
      </c>
      <c r="T12" s="4">
        <f t="shared" si="1"/>
        <v>1.1359383852940731E-2</v>
      </c>
      <c r="U12" s="5">
        <f t="shared" si="2"/>
        <v>10.242940437471296</v>
      </c>
      <c r="V12" s="4">
        <f>Data2006with2010!S12*1.13790368555625/10000</f>
        <v>5.4960748012366882E-4</v>
      </c>
      <c r="W12" s="4">
        <f>Data2006with2010!T12*1.17924250178655/10000</f>
        <v>4.7995169822712586E-4</v>
      </c>
      <c r="X12" s="4">
        <f>Data2006with2010!U12*1.35078730638152/10000</f>
        <v>4.9979130336116236E-2</v>
      </c>
      <c r="Y12" s="4">
        <f>Data2006with2010!V12*1.43052511716001/10000</f>
        <v>1.4019146148168099E-3</v>
      </c>
      <c r="Z12" s="4">
        <f>Data2006with2010!W12*1.22105042083503/10000</f>
        <v>1.3431554629185328E-4</v>
      </c>
    </row>
    <row r="13" spans="1:26">
      <c r="A13" t="str">
        <f>Data2006with2010!A13</f>
        <v>347804.934</v>
      </c>
      <c r="B13" t="str">
        <f>Data2006with2010!B13</f>
        <v>6687683.404</v>
      </c>
      <c r="C13" t="str">
        <f>Data2006with2010!C13</f>
        <v>C331152</v>
      </c>
      <c r="D13" s="8">
        <f t="shared" si="0"/>
        <v>1.2878565758796992E-2</v>
      </c>
      <c r="E13" s="7" t="s">
        <v>22</v>
      </c>
      <c r="G13" s="4">
        <f>Data2006with2010!D13*1.26993802702428/10000</f>
        <v>2.5398760540485598E-3</v>
      </c>
      <c r="H13" s="4">
        <f>Data2006with2010!E13*1.17277290425482/10000</f>
        <v>2.8967490735094053E-3</v>
      </c>
      <c r="I13" s="4">
        <f>Data2006with2010!F13*1.17127563629549/10000</f>
        <v>5.3644424142333435E-3</v>
      </c>
      <c r="J13" s="4">
        <f>Data2006with2010!G13*1.17031747202064/10000</f>
        <v>6.6825127652378545E-4</v>
      </c>
      <c r="K13" s="4">
        <f>Data2006with2010!H13*1.16638342989044/10000</f>
        <v>2.4960605399655419E-3</v>
      </c>
      <c r="L13" s="4">
        <f>Data2006with2010!I13*1.15261684365098/10000</f>
        <v>4.4145225111832535E-4</v>
      </c>
      <c r="M13" s="4">
        <f>Data2006with2010!J13*1.15100891686608/10000</f>
        <v>6.3305490427634407E-5</v>
      </c>
      <c r="N13" s="4">
        <f>Data2006with2010!K13*1.14768660810404/10000</f>
        <v>3.5807822172846053E-4</v>
      </c>
      <c r="O13" s="4">
        <f>Data2006with2010!L13*1.14551080044858/10000</f>
        <v>7.6749223630054856E-5</v>
      </c>
      <c r="P13" s="4">
        <f>Data2006with2010!M13*1.14348442574212/10000</f>
        <v>2.4241869825732945E-4</v>
      </c>
      <c r="Q13" s="4">
        <f>Data2006with2010!N13*1.14206226751895/10000</f>
        <v>3.1977743490530605E-5</v>
      </c>
      <c r="R13" s="4">
        <f>Data2006with2010!O13*1.138691484068/10000</f>
        <v>2.0610315861630801E-4</v>
      </c>
      <c r="S13" s="4">
        <f>Data2006with2010!P13*1.13716094125085/10000</f>
        <v>3.2977667296274646E-5</v>
      </c>
      <c r="T13" s="4">
        <f t="shared" si="1"/>
        <v>1.5418441812845551E-2</v>
      </c>
      <c r="U13" s="5">
        <f t="shared" si="2"/>
        <v>9.424184831403192</v>
      </c>
      <c r="V13" s="4">
        <f>Data2006with2010!S13*1.13790368555625/10000</f>
        <v>7.862914467193688E-4</v>
      </c>
      <c r="W13" s="4">
        <f>Data2006with2010!T13*1.17924250178655/10000</f>
        <v>7.3348883611123398E-4</v>
      </c>
      <c r="X13" s="4">
        <f>Data2006with2010!U13*1.35078730638152/10000</f>
        <v>3.5120469965919519E-2</v>
      </c>
      <c r="Y13" s="4">
        <f>Data2006with2010!V13*1.43052511716001/10000</f>
        <v>1.3733041124736095E-3</v>
      </c>
      <c r="Z13" s="4">
        <f>Data2006with2010!W13*1.22105042083503/10000</f>
        <v>1.2210504208350298E-4</v>
      </c>
    </row>
    <row r="14" spans="1:26">
      <c r="A14" t="str">
        <f>Data2006with2010!A14</f>
        <v>347584.046</v>
      </c>
      <c r="B14" t="str">
        <f>Data2006with2010!B14</f>
        <v>6690585.343</v>
      </c>
      <c r="C14" t="str">
        <f>Data2006with2010!C14</f>
        <v>C331153</v>
      </c>
      <c r="D14" s="8">
        <f t="shared" si="0"/>
        <v>3.228136087348759E-2</v>
      </c>
      <c r="E14" s="7" t="s">
        <v>22</v>
      </c>
      <c r="G14" s="4">
        <f>Data2006with2010!D14*1.26993802702428/10000</f>
        <v>4.8638626435029923E-3</v>
      </c>
      <c r="H14" s="4">
        <f>Data2006with2010!E14*1.17277290425482/10000</f>
        <v>7.3298306515926261E-3</v>
      </c>
      <c r="I14" s="4">
        <f>Data2006with2010!F14*1.17127563629549/10000</f>
        <v>1.4348126544619751E-2</v>
      </c>
      <c r="J14" s="4">
        <f>Data2006with2010!G14*1.17031747202064/10000</f>
        <v>1.6677023976294119E-3</v>
      </c>
      <c r="K14" s="4">
        <f>Data2006with2010!H14*1.16638342989044/10000</f>
        <v>5.9485554924412444E-3</v>
      </c>
      <c r="L14" s="4">
        <f>Data2006with2010!I14*1.15261684365098/10000</f>
        <v>8.8520973592395261E-4</v>
      </c>
      <c r="M14" s="4">
        <f>Data2006with2010!J14*1.15100891686608/10000</f>
        <v>1.2776198977213488E-4</v>
      </c>
      <c r="N14" s="4">
        <f>Data2006with2010!K14*1.14768660810404/10000</f>
        <v>7.3337174257848158E-4</v>
      </c>
      <c r="O14" s="4">
        <f>Data2006with2010!L14*1.14551080044858/10000</f>
        <v>1.5006191485876397E-4</v>
      </c>
      <c r="P14" s="4">
        <f>Data2006with2010!M14*1.14348442574212/10000</f>
        <v>4.8026345881169039E-4</v>
      </c>
      <c r="Q14" s="4">
        <f>Data2006with2010!N14*1.14206226751895/10000</f>
        <v>8.1086420993845446E-5</v>
      </c>
      <c r="R14" s="4">
        <f>Data2006with2010!O14*1.138691484068/10000</f>
        <v>4.5433790214313203E-4</v>
      </c>
      <c r="S14" s="4">
        <f>Data2006with2010!P14*1.13716094125085/10000</f>
        <v>7.5052622122556107E-5</v>
      </c>
      <c r="T14" s="4">
        <f t="shared" si="1"/>
        <v>3.714522351699058E-2</v>
      </c>
      <c r="U14" s="5">
        <f t="shared" si="2"/>
        <v>8.0418032370654817</v>
      </c>
      <c r="V14" s="4">
        <f>Data2006with2010!S14*1.13790368555625/10000</f>
        <v>1.6385813072010002E-3</v>
      </c>
      <c r="W14" s="4">
        <f>Data2006with2010!T14*1.17924250178655/10000</f>
        <v>7.8419626368805579E-4</v>
      </c>
      <c r="X14" s="4">
        <f>Data2006with2010!U14*1.35078730638152/10000</f>
        <v>8.2533104419910866E-2</v>
      </c>
      <c r="Y14" s="4">
        <f>Data2006with2010!V14*1.43052511716001/10000</f>
        <v>4.4203226120244302E-3</v>
      </c>
      <c r="Z14" s="4">
        <f>Data2006with2010!W14*1.22105042083503/10000</f>
        <v>3.0526260520875745E-4</v>
      </c>
    </row>
    <row r="15" spans="1:26">
      <c r="A15" t="str">
        <f>Data2006with2010!A15</f>
        <v>347529.629</v>
      </c>
      <c r="B15" t="str">
        <f>Data2006with2010!B15</f>
        <v>6690478.087</v>
      </c>
      <c r="C15" t="str">
        <f>Data2006with2010!C15</f>
        <v>C331154</v>
      </c>
      <c r="D15" s="8">
        <f t="shared" si="0"/>
        <v>9.0786960573151275E-4</v>
      </c>
      <c r="E15" s="7" t="s">
        <v>22</v>
      </c>
      <c r="G15" s="4">
        <f>Data2006with2010!D15*1.26993802702428/10000</f>
        <v>2.9208574621558437E-4</v>
      </c>
      <c r="H15" s="4">
        <f>Data2006with2010!E15*1.17277290425482/10000</f>
        <v>2.2282685180841582E-4</v>
      </c>
      <c r="I15" s="4">
        <f>Data2006with2010!F15*1.17127563629549/10000</f>
        <v>2.9281890907387247E-4</v>
      </c>
      <c r="J15" s="4">
        <f>Data2006with2010!G15*1.17031747202064/10000</f>
        <v>4.9153333824866874E-5</v>
      </c>
      <c r="K15" s="4">
        <f>Data2006with2010!H15*1.16638342989044/10000</f>
        <v>2.099490173802792E-4</v>
      </c>
      <c r="L15" s="4">
        <f>Data2006with2010!I15*1.15261684365098/10000</f>
        <v>4.8409907433341159E-5</v>
      </c>
      <c r="M15" s="4">
        <f>Data2006with2010!J15*1.15100891686608/10000</f>
        <v>5.7550445843304003E-6</v>
      </c>
      <c r="N15" s="4">
        <f>Data2006with2010!K15*1.14768660810404/10000</f>
        <v>3.6725971459329285E-5</v>
      </c>
      <c r="O15" s="4">
        <f>Data2006with2010!L15*1.14551080044858/10000</f>
        <v>3.43653240134574E-6</v>
      </c>
      <c r="P15" s="4">
        <f>Data2006with2010!M15*1.14348442574212/10000</f>
        <v>1.8295750811873919E-5</v>
      </c>
      <c r="Q15" s="4">
        <f>Data2006with2010!N15*1.14206226751895/10000</f>
        <v>1.14206226751895E-6</v>
      </c>
      <c r="R15" s="4">
        <f>Data2006with2010!O15*1.138691484068/10000</f>
        <v>1.8219063745088001E-5</v>
      </c>
      <c r="S15" s="4">
        <f>Data2006with2010!P15*1.13716094125085/10000</f>
        <v>1.1371609412508501E-6</v>
      </c>
      <c r="T15" s="4">
        <f t="shared" si="1"/>
        <v>1.1999553519470971E-3</v>
      </c>
      <c r="U15" s="5">
        <f t="shared" si="2"/>
        <v>11.093870570106617</v>
      </c>
      <c r="V15" s="4">
        <f>Data2006with2010!S15*1.13790368555625/10000</f>
        <v>4.5516147422250008E-5</v>
      </c>
      <c r="W15" s="4">
        <f>Data2006with2010!T15*1.17924250178655/10000</f>
        <v>1.7570713276619595E-4</v>
      </c>
      <c r="X15" s="4">
        <f>Data2006with2010!U15*1.35078730638152/10000</f>
        <v>1.2157085757433679E-3</v>
      </c>
      <c r="Y15" s="4">
        <f>Data2006with2010!V15*1.43052511716001/10000</f>
        <v>4.2915753514800298E-5</v>
      </c>
      <c r="Z15" s="4">
        <f>Data2006with2010!W15*1.22105042083503/10000</f>
        <v>3.6631512625050897E-5</v>
      </c>
    </row>
    <row r="16" spans="1:26">
      <c r="A16" t="str">
        <f>Data2006with2010!A16</f>
        <v>342788.941</v>
      </c>
      <c r="B16" t="str">
        <f>Data2006with2010!B16</f>
        <v>6694747.826</v>
      </c>
      <c r="C16" t="str">
        <f>Data2006with2010!C16</f>
        <v>C331155</v>
      </c>
      <c r="D16" s="8">
        <f t="shared" si="0"/>
        <v>1.6862836392865538E-2</v>
      </c>
      <c r="E16" s="7" t="s">
        <v>22</v>
      </c>
      <c r="G16" s="4">
        <f>Data2006with2010!D16*1.26993802702428/10000</f>
        <v>3.1240475464797287E-3</v>
      </c>
      <c r="H16" s="4">
        <f>Data2006with2010!E16*1.17277290425482/10000</f>
        <v>4.2337101843599005E-3</v>
      </c>
      <c r="I16" s="4">
        <f>Data2006with2010!F16*1.17127563629549/10000</f>
        <v>7.1096431123136242E-3</v>
      </c>
      <c r="J16" s="4">
        <f>Data2006with2010!G16*1.17031747202064/10000</f>
        <v>8.3677699249475751E-4</v>
      </c>
      <c r="K16" s="4">
        <f>Data2006with2010!H16*1.16638342989044/10000</f>
        <v>3.0209330834162396E-3</v>
      </c>
      <c r="L16" s="4">
        <f>Data2006with2010!I16*1.15261684365098/10000</f>
        <v>5.1867757964294101E-4</v>
      </c>
      <c r="M16" s="4">
        <f>Data2006with2010!J16*1.15100891686608/10000</f>
        <v>7.0211543928830873E-5</v>
      </c>
      <c r="N16" s="4">
        <f>Data2006with2010!K16*1.14768660810404/10000</f>
        <v>4.0857643248503825E-4</v>
      </c>
      <c r="O16" s="4">
        <f>Data2006with2010!L16*1.14551080044858/10000</f>
        <v>8.3622288432746322E-5</v>
      </c>
      <c r="P16" s="4">
        <f>Data2006with2010!M16*1.14348442574212/10000</f>
        <v>2.4584915153455576E-4</v>
      </c>
      <c r="Q16" s="4">
        <f>Data2006with2010!N16*1.14206226751895/10000</f>
        <v>3.7688054828125352E-5</v>
      </c>
      <c r="R16" s="4">
        <f>Data2006with2010!O16*1.138691484068/10000</f>
        <v>2.5962165836750399E-4</v>
      </c>
      <c r="S16" s="4">
        <f>Data2006with2010!P16*1.13716094125085/10000</f>
        <v>3.7526311061278053E-5</v>
      </c>
      <c r="T16" s="4">
        <f t="shared" si="1"/>
        <v>1.9986883939345265E-2</v>
      </c>
      <c r="U16" s="5">
        <f t="shared" si="2"/>
        <v>8.3143176561391314</v>
      </c>
      <c r="V16" s="4">
        <f>Data2006with2010!S16*1.13790368555625/10000</f>
        <v>9.0690923738833134E-4</v>
      </c>
      <c r="W16" s="4">
        <f>Data2006with2010!T16*1.17924250178655/10000</f>
        <v>5.9315897839863467E-4</v>
      </c>
      <c r="X16" s="4">
        <f>Data2006with2010!U16*1.35078730638152/10000</f>
        <v>4.565661095569537E-2</v>
      </c>
      <c r="Y16" s="4">
        <f>Data2006with2010!V16*1.43052511716001/10000</f>
        <v>2.5463347085448178E-3</v>
      </c>
      <c r="Z16" s="4">
        <f>Data2006with2010!W16*1.22105042083503/10000</f>
        <v>1.7094705891690419E-4</v>
      </c>
    </row>
    <row r="17" spans="1:26">
      <c r="A17" t="str">
        <f>Data2006with2010!A17</f>
        <v>337993.777</v>
      </c>
      <c r="B17" t="str">
        <f>Data2006with2010!B17</f>
        <v>6697973.363</v>
      </c>
      <c r="C17" t="str">
        <f>Data2006with2010!C17</f>
        <v>C331156</v>
      </c>
      <c r="D17" s="8">
        <f t="shared" si="0"/>
        <v>9.3709159642617508E-3</v>
      </c>
      <c r="E17" s="7" t="s">
        <v>22</v>
      </c>
      <c r="G17" s="4">
        <f>Data2006with2010!D17*1.26993802702428/10000</f>
        <v>2.1969927867520047E-3</v>
      </c>
      <c r="H17" s="4">
        <f>Data2006with2010!E17*1.17277290425482/10000</f>
        <v>2.2751794342543508E-3</v>
      </c>
      <c r="I17" s="4">
        <f>Data2006with2010!F17*1.17127563629549/10000</f>
        <v>3.7949330615973872E-3</v>
      </c>
      <c r="J17" s="4">
        <f>Data2006with2010!G17*1.17031747202064/10000</f>
        <v>4.7046762375229723E-4</v>
      </c>
      <c r="K17" s="4">
        <f>Data2006with2010!H17*1.16638342989044/10000</f>
        <v>1.7845666477323736E-3</v>
      </c>
      <c r="L17" s="4">
        <f>Data2006with2010!I17*1.15261684365098/10000</f>
        <v>3.0544346356750971E-4</v>
      </c>
      <c r="M17" s="4">
        <f>Data2006with2010!J17*1.15100891686608/10000</f>
        <v>4.3738338840911039E-5</v>
      </c>
      <c r="N17" s="4">
        <f>Data2006with2010!K17*1.14768660810404/10000</f>
        <v>2.6282023325582517E-4</v>
      </c>
      <c r="O17" s="4">
        <f>Data2006with2010!L17*1.14551080044858/10000</f>
        <v>5.6130029221980412E-5</v>
      </c>
      <c r="P17" s="4">
        <f>Data2006with2010!M17*1.14348442574212/10000</f>
        <v>1.6580524173260739E-4</v>
      </c>
      <c r="Q17" s="4">
        <f>Data2006with2010!N17*1.14206226751895/10000</f>
        <v>2.2841245350379001E-5</v>
      </c>
      <c r="R17" s="4">
        <f>Data2006with2010!O17*1.138691484068/10000</f>
        <v>1.6511026518986E-4</v>
      </c>
      <c r="S17" s="4">
        <f>Data2006with2010!P17*1.13716094125085/10000</f>
        <v>2.3880379766267849E-5</v>
      </c>
      <c r="T17" s="4">
        <f t="shared" si="1"/>
        <v>1.1567908751013755E-2</v>
      </c>
      <c r="U17" s="5">
        <f t="shared" si="2"/>
        <v>9.0402614632804266</v>
      </c>
      <c r="V17" s="4">
        <f>Data2006with2010!S17*1.13790368555625/10000</f>
        <v>5.2115988798476253E-4</v>
      </c>
      <c r="W17" s="4">
        <f>Data2006with2010!T17*1.17924250178655/10000</f>
        <v>1.1474029542383132E-3</v>
      </c>
      <c r="X17" s="4">
        <f>Data2006with2010!U17*1.35078730638152/10000</f>
        <v>1.485866037019672E-2</v>
      </c>
      <c r="Y17" s="4">
        <f>Data2006with2010!V17*1.43052511716001/10000</f>
        <v>9.5845182849720663E-4</v>
      </c>
      <c r="Z17" s="4">
        <f>Data2006with2010!W17*1.22105042083503/10000</f>
        <v>9.76840336668024E-5</v>
      </c>
    </row>
    <row r="18" spans="1:26">
      <c r="A18" t="str">
        <f>Data2006with2010!A18</f>
        <v>346127.285</v>
      </c>
      <c r="B18" t="str">
        <f>Data2006with2010!B18</f>
        <v>6696803.317</v>
      </c>
      <c r="C18" t="str">
        <f>Data2006with2010!C18</f>
        <v>C331157</v>
      </c>
      <c r="D18" s="8">
        <f t="shared" si="0"/>
        <v>7.5560782380330482E-2</v>
      </c>
      <c r="E18" s="7" t="s">
        <v>22</v>
      </c>
      <c r="G18" s="4">
        <f>Data2006with2010!D18*1.26993802702428/10000</f>
        <v>1.2508889566189157E-2</v>
      </c>
      <c r="H18" s="4">
        <f>Data2006with2010!E18*1.17277290425482/10000</f>
        <v>2.8615658863817613E-2</v>
      </c>
      <c r="I18" s="4">
        <f>Data2006with2010!F18*1.17127563629549/10000</f>
        <v>1.9443175562505133E-2</v>
      </c>
      <c r="J18" s="4">
        <f>Data2006with2010!G18*1.17031747202064/10000</f>
        <v>4.845114334165449E-3</v>
      </c>
      <c r="K18" s="4">
        <f>Data2006with2010!H18*1.16638342989044/10000</f>
        <v>1.5804495475015463E-2</v>
      </c>
      <c r="L18" s="4">
        <f>Data2006with2010!I18*1.15261684365098/10000</f>
        <v>2.6740710772702736E-3</v>
      </c>
      <c r="M18" s="4">
        <f>Data2006with2010!J18*1.15100891686608/10000</f>
        <v>3.4300065722609184E-4</v>
      </c>
      <c r="N18" s="4">
        <f>Data2006with2010!K18*1.14768660810404/10000</f>
        <v>1.7272683451965804E-3</v>
      </c>
      <c r="O18" s="4">
        <f>Data2006with2010!L18*1.14551080044858/10000</f>
        <v>3.2876159972874242E-4</v>
      </c>
      <c r="P18" s="4">
        <f>Data2006with2010!M18*1.14348442574212/10000</f>
        <v>9.0907011846498543E-4</v>
      </c>
      <c r="Q18" s="4">
        <f>Data2006with2010!N18*1.14206226751895/10000</f>
        <v>1.1078003994933814E-4</v>
      </c>
      <c r="R18" s="4">
        <f>Data2006with2010!O18*1.138691484068/10000</f>
        <v>6.6955059263198405E-4</v>
      </c>
      <c r="S18" s="4">
        <f>Data2006with2010!P18*1.13716094125085/10000</f>
        <v>8.9835714358817159E-5</v>
      </c>
      <c r="T18" s="4">
        <f t="shared" si="1"/>
        <v>8.8069671946519629E-2</v>
      </c>
      <c r="U18" s="5">
        <f t="shared" si="2"/>
        <v>7.7805877930235745</v>
      </c>
      <c r="V18" s="4">
        <f>Data2006with2010!S18*1.13790368555625/10000</f>
        <v>2.8675172876017501E-3</v>
      </c>
      <c r="W18" s="4">
        <f>Data2006with2010!T18*1.17924250178655/10000</f>
        <v>4.1981033063601177E-3</v>
      </c>
      <c r="X18" s="4">
        <f>Data2006with2010!U18*1.35078730638152/10000</f>
        <v>4.5791689686333521E-2</v>
      </c>
      <c r="Y18" s="4">
        <f>Data2006with2010!V18*1.43052511716001/10000</f>
        <v>9.2268870056820638E-3</v>
      </c>
      <c r="Z18" s="4">
        <f>Data2006with2010!W18*1.22105042083503/10000</f>
        <v>3.6631512625050899E-4</v>
      </c>
    </row>
    <row r="19" spans="1:26">
      <c r="A19" t="str">
        <f>Data2006with2010!A19</f>
        <v>346128.401</v>
      </c>
      <c r="B19" t="str">
        <f>Data2006with2010!B19</f>
        <v>6696859.89</v>
      </c>
      <c r="C19" t="str">
        <f>Data2006with2010!C19</f>
        <v>C331158</v>
      </c>
      <c r="D19" s="8">
        <f t="shared" si="0"/>
        <v>6.1146631761926473E-2</v>
      </c>
      <c r="E19" s="7" t="s">
        <v>22</v>
      </c>
      <c r="G19" s="4">
        <f>Data2006with2010!D19*1.26993802702428/10000</f>
        <v>6.1972975718784856E-3</v>
      </c>
      <c r="H19" s="4">
        <f>Data2006with2010!E19*1.17277290425482/10000</f>
        <v>2.4980062860627667E-2</v>
      </c>
      <c r="I19" s="4">
        <f>Data2006with2010!F19*1.17127563629549/10000</f>
        <v>1.651498647176641E-2</v>
      </c>
      <c r="J19" s="4">
        <f>Data2006with2010!G19*1.17031747202064/10000</f>
        <v>3.826938133507493E-3</v>
      </c>
      <c r="K19" s="4">
        <f>Data2006with2010!H19*1.16638342989044/10000</f>
        <v>1.1838791813387966E-2</v>
      </c>
      <c r="L19" s="4">
        <f>Data2006with2010!I19*1.15261684365098/10000</f>
        <v>1.6712944232939212E-3</v>
      </c>
      <c r="M19" s="4">
        <f>Data2006with2010!J19*1.15100891686608/10000</f>
        <v>2.0718160503589443E-4</v>
      </c>
      <c r="N19" s="4">
        <f>Data2006with2010!K19*1.14768660810404/10000</f>
        <v>1.000782722266723E-3</v>
      </c>
      <c r="O19" s="4">
        <f>Data2006with2010!L19*1.14551080044858/10000</f>
        <v>1.7984519567042706E-4</v>
      </c>
      <c r="P19" s="4">
        <f>Data2006with2010!M19*1.14348442574212/10000</f>
        <v>4.8369391208891681E-4</v>
      </c>
      <c r="Q19" s="4">
        <f>Data2006with2010!N19*1.14206226751895/10000</f>
        <v>5.4818988840909602E-5</v>
      </c>
      <c r="R19" s="4">
        <f>Data2006with2010!O19*1.138691484068/10000</f>
        <v>3.4502351967260401E-4</v>
      </c>
      <c r="S19" s="4">
        <f>Data2006with2010!P19*1.13716094125085/10000</f>
        <v>4.3212115767532305E-5</v>
      </c>
      <c r="T19" s="4">
        <f t="shared" si="1"/>
        <v>6.7343929333804953E-2</v>
      </c>
      <c r="U19" s="5">
        <f t="shared" si="2"/>
        <v>5.9186514984597611</v>
      </c>
      <c r="V19" s="4">
        <f>Data2006with2010!S19*1.13790368555625/10000</f>
        <v>2.1677065209846566E-3</v>
      </c>
      <c r="W19" s="4">
        <f>Data2006with2010!T19*1.17924250178655/10000</f>
        <v>1.0813653741382663E-2</v>
      </c>
      <c r="X19" s="4">
        <f>Data2006with2010!U19*1.35078730638152/10000</f>
        <v>2.5935116282525185E-2</v>
      </c>
      <c r="Y19" s="4">
        <f>Data2006with2010!V19*1.43052511716001/10000</f>
        <v>5.2786376823204363E-3</v>
      </c>
      <c r="Z19" s="4">
        <f>Data2006with2010!W19*1.22105042083503/10000</f>
        <v>2.4421008416700596E-4</v>
      </c>
    </row>
    <row r="20" spans="1:26">
      <c r="A20" t="str">
        <f>Data2006with2010!A20</f>
        <v>346311.304</v>
      </c>
      <c r="B20" t="str">
        <f>Data2006with2010!B20</f>
        <v>6696902.426</v>
      </c>
      <c r="C20" t="str">
        <f>Data2006with2010!C20</f>
        <v>C331159</v>
      </c>
      <c r="D20" s="8">
        <f t="shared" si="0"/>
        <v>5.3977686436847444E-2</v>
      </c>
      <c r="E20" s="7" t="s">
        <v>22</v>
      </c>
      <c r="G20" s="4">
        <f>Data2006with2010!D20*1.26993802702428/10000</f>
        <v>9.1689525551153003E-3</v>
      </c>
      <c r="H20" s="4">
        <f>Data2006with2010!E20*1.17277290425482/10000</f>
        <v>1.5363325045738143E-2</v>
      </c>
      <c r="I20" s="4">
        <f>Data2006with2010!F20*1.17127563629549/10000</f>
        <v>2.1141525235133594E-2</v>
      </c>
      <c r="J20" s="4">
        <f>Data2006with2010!G20*1.17031747202064/10000</f>
        <v>2.7970587581293295E-3</v>
      </c>
      <c r="K20" s="4">
        <f>Data2006with2010!H20*1.16638342989044/10000</f>
        <v>9.4010504449169464E-3</v>
      </c>
      <c r="L20" s="4">
        <f>Data2006with2010!I20*1.15261684365098/10000</f>
        <v>1.8038453603137839E-3</v>
      </c>
      <c r="M20" s="4">
        <f>Data2006with2010!J20*1.15100891686608/10000</f>
        <v>2.486179260430733E-4</v>
      </c>
      <c r="N20" s="4">
        <f>Data2006with2010!K20*1.14768660810404/10000</f>
        <v>1.3657470636438075E-3</v>
      </c>
      <c r="O20" s="4">
        <f>Data2006with2010!L20*1.14551080044858/10000</f>
        <v>2.7492259210765916E-4</v>
      </c>
      <c r="P20" s="4">
        <f>Data2006with2010!M20*1.14348442574212/10000</f>
        <v>7.6041714311850988E-4</v>
      </c>
      <c r="Q20" s="4">
        <f>Data2006with2010!N20*1.14206226751895/10000</f>
        <v>1.005014795416676E-4</v>
      </c>
      <c r="R20" s="4">
        <f>Data2006with2010!O20*1.138691484068/10000</f>
        <v>6.3425115662587607E-4</v>
      </c>
      <c r="S20" s="4">
        <f>Data2006with2010!P20*1.13716094125085/10000</f>
        <v>8.6424231535064611E-5</v>
      </c>
      <c r="T20" s="4">
        <f t="shared" si="1"/>
        <v>6.3146638991962753E-2</v>
      </c>
      <c r="U20" s="5">
        <f t="shared" si="2"/>
        <v>8.353139671615466</v>
      </c>
      <c r="V20" s="4">
        <f>Data2006with2010!S20*1.13790368555625/10000</f>
        <v>2.9926866930129379E-3</v>
      </c>
      <c r="W20" s="4">
        <f>Data2006with2010!T20*1.17924250178655/10000</f>
        <v>1.5566001023582458E-3</v>
      </c>
      <c r="X20" s="4">
        <f>Data2006with2010!U20*1.35078730638152/10000</f>
        <v>4.9844051605478085E-2</v>
      </c>
      <c r="Y20" s="4">
        <f>Data2006with2010!V20*1.43052511716001/10000</f>
        <v>8.0252459072676554E-3</v>
      </c>
      <c r="Z20" s="4">
        <f>Data2006with2010!W20*1.22105042083503/10000</f>
        <v>3.5410462204215866E-4</v>
      </c>
    </row>
    <row r="21" spans="1:26">
      <c r="A21" t="str">
        <f>Data2006with2010!A21</f>
        <v>347160.111</v>
      </c>
      <c r="B21" t="str">
        <f>Data2006with2010!B21</f>
        <v>6697166.149</v>
      </c>
      <c r="C21" t="str">
        <f>Data2006with2010!C21</f>
        <v>C331160</v>
      </c>
      <c r="D21" s="8">
        <f t="shared" si="0"/>
        <v>6.1681322697070939E-2</v>
      </c>
      <c r="E21" s="7" t="s">
        <v>22</v>
      </c>
      <c r="G21" s="4">
        <f>Data2006with2010!D21*1.26993802702428/10000</f>
        <v>9.4864370618713729E-3</v>
      </c>
      <c r="H21" s="4">
        <f>Data2006with2010!E21*1.17277290425482/10000</f>
        <v>1.8002064080311488E-2</v>
      </c>
      <c r="I21" s="4">
        <f>Data2006with2010!F21*1.17127563629549/10000</f>
        <v>2.4128278107687091E-2</v>
      </c>
      <c r="J21" s="4">
        <f>Data2006with2010!G21*1.17031747202064/10000</f>
        <v>3.3119984458184113E-3</v>
      </c>
      <c r="K21" s="4">
        <f>Data2006with2010!H21*1.16638342989044/10000</f>
        <v>1.0789046726486571E-2</v>
      </c>
      <c r="L21" s="4">
        <f>Data2006with2010!I21*1.15261684365098/10000</f>
        <v>1.9421593815519013E-3</v>
      </c>
      <c r="M21" s="4">
        <f>Data2006with2010!J21*1.15100891686608/10000</f>
        <v>2.7048709546352882E-4</v>
      </c>
      <c r="N21" s="4">
        <f>Data2006with2010!K21*1.14768660810404/10000</f>
        <v>1.3829623627653683E-3</v>
      </c>
      <c r="O21" s="4">
        <f>Data2006with2010!L21*1.14551080044858/10000</f>
        <v>2.7492259210765916E-4</v>
      </c>
      <c r="P21" s="4">
        <f>Data2006with2010!M21*1.14348442574212/10000</f>
        <v>7.8328683163335214E-4</v>
      </c>
      <c r="Q21" s="4">
        <f>Data2006with2010!N21*1.14206226751895/10000</f>
        <v>9.7075292739110758E-5</v>
      </c>
      <c r="R21" s="4">
        <f>Data2006with2010!O21*1.138691484068/10000</f>
        <v>6.1375470991265199E-4</v>
      </c>
      <c r="S21" s="4">
        <f>Data2006with2010!P21*1.13716094125085/10000</f>
        <v>8.5287070593813752E-5</v>
      </c>
      <c r="T21" s="4">
        <f t="shared" si="1"/>
        <v>7.1167759758942337E-2</v>
      </c>
      <c r="U21" s="5">
        <f t="shared" si="2"/>
        <v>7.6578711416901024</v>
      </c>
      <c r="V21" s="4">
        <f>Data2006with2010!S21*1.13790368555625/10000</f>
        <v>3.3681949092465003E-3</v>
      </c>
      <c r="W21" s="4">
        <f>Data2006with2010!T21*1.17924250178655/10000</f>
        <v>2.3231077285195034E-3</v>
      </c>
      <c r="X21" s="4">
        <f>Data2006with2010!U21*1.35078730638152/10000</f>
        <v>6.2811609746740674E-2</v>
      </c>
      <c r="Y21" s="4">
        <f>Data2006with2010!V21*1.43052511716001/10000</f>
        <v>2.0599561687104143E-2</v>
      </c>
      <c r="Z21" s="4">
        <f>Data2006with2010!W21*1.22105042083503/10000</f>
        <v>9.5241932825132329E-4</v>
      </c>
    </row>
    <row r="22" spans="1:26">
      <c r="A22" t="str">
        <f>Data2006with2010!A22</f>
        <v>347591.413</v>
      </c>
      <c r="B22" t="str">
        <f>Data2006with2010!B22</f>
        <v>6695351.21</v>
      </c>
      <c r="C22" t="str">
        <f>Data2006with2010!C22</f>
        <v>C331161</v>
      </c>
      <c r="D22" s="8">
        <f t="shared" si="0"/>
        <v>1.825179451978853E-2</v>
      </c>
      <c r="E22" s="7" t="s">
        <v>22</v>
      </c>
      <c r="G22" s="4">
        <f>Data2006with2010!D22*1.26993802702428/10000</f>
        <v>3.7971147008025964E-3</v>
      </c>
      <c r="H22" s="4">
        <f>Data2006with2010!E22*1.17277290425482/10000</f>
        <v>3.9991556035089363E-3</v>
      </c>
      <c r="I22" s="4">
        <f>Data2006with2010!F22*1.17127563629549/10000</f>
        <v>7.4727385595652254E-3</v>
      </c>
      <c r="J22" s="4">
        <f>Data2006with2010!G22*1.17031747202064/10000</f>
        <v>9.397649300325739E-4</v>
      </c>
      <c r="K22" s="4">
        <f>Data2006with2010!H22*1.16638342989044/10000</f>
        <v>3.5574694611658422E-3</v>
      </c>
      <c r="L22" s="4">
        <f>Data2006with2010!I22*1.15261684365098/10000</f>
        <v>7.2038552728186252E-4</v>
      </c>
      <c r="M22" s="4">
        <f>Data2006with2010!J22*1.15100891686608/10000</f>
        <v>1.0243979360108113E-4</v>
      </c>
      <c r="N22" s="4">
        <f>Data2006with2010!K22*1.14768660810404/10000</f>
        <v>5.9909240943030885E-4</v>
      </c>
      <c r="O22" s="4">
        <f>Data2006with2010!L22*1.14551080044858/10000</f>
        <v>1.1569659084530657E-4</v>
      </c>
      <c r="P22" s="4">
        <f>Data2006with2010!M22*1.14348442574212/10000</f>
        <v>3.3618442116818323E-4</v>
      </c>
      <c r="Q22" s="4">
        <f>Data2006with2010!N22*1.14206226751895/10000</f>
        <v>4.6824552968276953E-5</v>
      </c>
      <c r="R22" s="4">
        <f>Data2006with2010!O22*1.138691484068/10000</f>
        <v>3.1655623257090395E-4</v>
      </c>
      <c r="S22" s="4">
        <f>Data2006with2010!P22*1.13716094125085/10000</f>
        <v>4.5486437650034009E-5</v>
      </c>
      <c r="T22" s="4">
        <f t="shared" si="1"/>
        <v>2.2048909220591127E-2</v>
      </c>
      <c r="U22" s="5">
        <f t="shared" si="2"/>
        <v>10.352738734958422</v>
      </c>
      <c r="V22" s="4">
        <f>Data2006with2010!S22*1.13790368555625/10000</f>
        <v>1.0423197759695251E-3</v>
      </c>
      <c r="W22" s="4">
        <f>Data2006with2010!T22*1.17924250178655/10000</f>
        <v>4.3160275565387731E-4</v>
      </c>
      <c r="X22" s="4">
        <f>Data2006with2010!U22*1.35078730638152/10000</f>
        <v>3.3904761390176154E-2</v>
      </c>
      <c r="Y22" s="4">
        <f>Data2006with2010!V22*1.43052511716001/10000</f>
        <v>2.6178609644028181E-3</v>
      </c>
      <c r="Z22" s="4">
        <f>Data2006with2010!W22*1.22105042083503/10000</f>
        <v>1.953680673336048E-4</v>
      </c>
    </row>
    <row r="23" spans="1:26">
      <c r="A23" t="str">
        <f>Data2006with2010!A23</f>
        <v>347370.733</v>
      </c>
      <c r="B23" t="str">
        <f>Data2006with2010!B23</f>
        <v>6695145.271</v>
      </c>
      <c r="C23" t="str">
        <f>Data2006with2010!C23</f>
        <v>C331162</v>
      </c>
      <c r="D23" s="8">
        <f t="shared" si="0"/>
        <v>1.5297347395255827E-2</v>
      </c>
      <c r="E23" s="7" t="s">
        <v>22</v>
      </c>
      <c r="G23" s="4">
        <f>Data2006with2010!D23*1.26993802702428/10000</f>
        <v>3.365335771614342E-3</v>
      </c>
      <c r="H23" s="4">
        <f>Data2006with2010!E23*1.17277290425482/10000</f>
        <v>3.2368532157433039E-3</v>
      </c>
      <c r="I23" s="4">
        <f>Data2006with2010!F23*1.17127563629549/10000</f>
        <v>6.219473628729052E-3</v>
      </c>
      <c r="J23" s="4">
        <f>Data2006with2010!G23*1.17031747202064/10000</f>
        <v>7.8879397614191142E-4</v>
      </c>
      <c r="K23" s="4">
        <f>Data2006with2010!H23*1.16638342989044/10000</f>
        <v>3.0792522549107615E-3</v>
      </c>
      <c r="L23" s="4">
        <f>Data2006with2010!I23*1.15261684365098/10000</f>
        <v>6.1319216082232142E-4</v>
      </c>
      <c r="M23" s="4">
        <f>Data2006with2010!J23*1.15100891686608/10000</f>
        <v>9.4382731183018556E-5</v>
      </c>
      <c r="N23" s="4">
        <f>Data2006with2010!K23*1.14768660810404/10000</f>
        <v>5.1531128703871394E-4</v>
      </c>
      <c r="O23" s="4">
        <f>Data2006with2010!L23*1.14551080044858/10000</f>
        <v>1.0424148284082077E-4</v>
      </c>
      <c r="P23" s="4">
        <f>Data2006with2010!M23*1.14348442574212/10000</f>
        <v>3.0759731052463026E-4</v>
      </c>
      <c r="Q23" s="4">
        <f>Data2006with2010!N23*1.14206226751895/10000</f>
        <v>3.8830117095644303E-5</v>
      </c>
      <c r="R23" s="4">
        <f>Data2006with2010!O23*1.138691484068/10000</f>
        <v>2.5734427539936798E-4</v>
      </c>
      <c r="S23" s="4">
        <f>Data2006with2010!P23*1.13716094125085/10000</f>
        <v>4.2074954826281454E-5</v>
      </c>
      <c r="T23" s="4">
        <f t="shared" si="1"/>
        <v>1.866268316687017E-2</v>
      </c>
      <c r="U23" s="5">
        <f t="shared" si="2"/>
        <v>10.571761316900055</v>
      </c>
      <c r="V23" s="4">
        <f>Data2006with2010!S23*1.13790368555625/10000</f>
        <v>7.9880838726048748E-4</v>
      </c>
      <c r="W23" s="4">
        <f>Data2006with2010!T23*1.17924250178655/10000</f>
        <v>5.9433822090042114E-4</v>
      </c>
      <c r="X23" s="4">
        <f>Data2006with2010!U23*1.35078730638152/10000</f>
        <v>2.3773856592314749E-2</v>
      </c>
      <c r="Y23" s="4">
        <f>Data2006with2010!V23*1.43052511716001/10000</f>
        <v>1.9455141593376134E-3</v>
      </c>
      <c r="Z23" s="4">
        <f>Data2006with2010!W23*1.22105042083503/10000</f>
        <v>1.0989453787515269E-4</v>
      </c>
    </row>
    <row r="24" spans="1:26">
      <c r="A24" t="str">
        <f>Data2006with2010!A24</f>
        <v>346986.994</v>
      </c>
      <c r="B24" t="str">
        <f>Data2006with2010!B24</f>
        <v>6689689.462</v>
      </c>
      <c r="C24" t="str">
        <f>Data2006with2010!C24</f>
        <v>G0559011</v>
      </c>
      <c r="D24" s="8">
        <f t="shared" si="0"/>
        <v>4.3520874778179468E-3</v>
      </c>
      <c r="E24" s="7" t="s">
        <v>22</v>
      </c>
      <c r="G24" s="4">
        <f>Data2006with2010!D24*1.26993802702428/10000</f>
        <v>1.3588336889159794E-3</v>
      </c>
      <c r="H24" s="4">
        <f>Data2006with2010!E24*1.17277290425482/10000</f>
        <v>9.4994605244640433E-4</v>
      </c>
      <c r="I24" s="4">
        <f>Data2006with2010!F24*1.17127563629549/10000</f>
        <v>1.6046476217248212E-3</v>
      </c>
      <c r="J24" s="4">
        <f>Data2006with2010!G24*1.17031747202064/10000</f>
        <v>2.2001968473988031E-4</v>
      </c>
      <c r="K24" s="4">
        <f>Data2006with2010!H24*1.16638342989044/10000</f>
        <v>8.7478757241782996E-4</v>
      </c>
      <c r="L24" s="4">
        <f>Data2006with2010!I24*1.15261684365098/10000</f>
        <v>1.8096084445320387E-4</v>
      </c>
      <c r="M24" s="4">
        <f>Data2006with2010!J24*1.15100891686608/10000</f>
        <v>3.2228249672250245E-5</v>
      </c>
      <c r="N24" s="4">
        <f>Data2006with2010!K24*1.14768660810404/10000</f>
        <v>1.778914242561262E-4</v>
      </c>
      <c r="O24" s="4">
        <f>Data2006with2010!L24*1.14551080044858/10000</f>
        <v>3.7801856414803135E-5</v>
      </c>
      <c r="P24" s="4">
        <f>Data2006with2010!M24*1.14348442574212/10000</f>
        <v>1.1777889585143834E-4</v>
      </c>
      <c r="Q24" s="4">
        <f>Data2006with2010!N24*1.14206226751895/10000</f>
        <v>1.713093401278425E-5</v>
      </c>
      <c r="R24" s="4">
        <f>Data2006with2010!O24*1.138691484068/10000</f>
        <v>1.1956260582714001E-4</v>
      </c>
      <c r="S24" s="4">
        <f>Data2006with2010!P24*1.13716094125085/10000</f>
        <v>1.9331736001264453E-5</v>
      </c>
      <c r="T24" s="4">
        <f t="shared" si="1"/>
        <v>5.710921166733926E-3</v>
      </c>
      <c r="U24" s="5">
        <f t="shared" si="2"/>
        <v>12.304259259997398</v>
      </c>
      <c r="V24" s="4">
        <f>Data2006with2010!S24*1.13790368555625/10000</f>
        <v>3.1292351352796879E-4</v>
      </c>
      <c r="W24" s="4">
        <f>Data2006with2010!T24*1.17924250178655/10000</f>
        <v>5.4481003582538612E-4</v>
      </c>
      <c r="X24" s="4">
        <f>Data2006with2010!U24*1.35078730638152/10000</f>
        <v>1.0265983528499551E-2</v>
      </c>
      <c r="Y24" s="4">
        <f>Data2006with2010!V24*1.43052511716001/10000</f>
        <v>8.4400981912440595E-4</v>
      </c>
      <c r="Z24" s="4">
        <f>Data2006with2010!W24*1.22105042083503/10000</f>
        <v>8.5473529458452097E-5</v>
      </c>
    </row>
    <row r="25" spans="1:26">
      <c r="A25" t="str">
        <f>Data2006with2010!A25</f>
        <v>346926.345</v>
      </c>
      <c r="B25" t="str">
        <f>Data2006with2010!B25</f>
        <v>6691289.686</v>
      </c>
      <c r="C25" t="str">
        <f>Data2006with2010!C25</f>
        <v>G0559012</v>
      </c>
      <c r="D25" s="8">
        <f t="shared" si="0"/>
        <v>6.033982957174942E-3</v>
      </c>
      <c r="E25" s="7" t="s">
        <v>22</v>
      </c>
      <c r="G25" s="4">
        <f>Data2006with2010!D25*1.26993802702428/10000</f>
        <v>9.7785228080869572E-4</v>
      </c>
      <c r="H25" s="4">
        <f>Data2006with2010!E25*1.17277290425482/10000</f>
        <v>1.5949711497865553E-3</v>
      </c>
      <c r="I25" s="4">
        <f>Data2006with2010!F25*1.17127563629549/10000</f>
        <v>2.4596788362205289E-3</v>
      </c>
      <c r="J25" s="4">
        <f>Data2006with2010!G25*1.17031747202064/10000</f>
        <v>2.937496854771806E-4</v>
      </c>
      <c r="K25" s="4">
        <f>Data2006with2010!H25*1.16638342989044/10000</f>
        <v>1.0847365897981094E-3</v>
      </c>
      <c r="L25" s="4">
        <f>Data2006with2010!I25*1.15261684365098/10000</f>
        <v>1.6943467601669406E-4</v>
      </c>
      <c r="M25" s="4">
        <f>Data2006with2010!J25*1.15100891686608/10000</f>
        <v>2.6473205087919844E-5</v>
      </c>
      <c r="N25" s="4">
        <f>Data2006with2010!K25*1.14768660810404/10000</f>
        <v>1.6067612513456558E-4</v>
      </c>
      <c r="O25" s="4">
        <f>Data2006with2010!L25*1.14551080044858/10000</f>
        <v>2.9783280811663076E-5</v>
      </c>
      <c r="P25" s="4">
        <f>Data2006with2010!M25*1.14348442574212/10000</f>
        <v>9.2622238485111713E-5</v>
      </c>
      <c r="Q25" s="4">
        <f>Data2006with2010!N25*1.14206226751895/10000</f>
        <v>1.256268494270845E-5</v>
      </c>
      <c r="R25" s="4">
        <f>Data2006with2010!O25*1.138691484068/10000</f>
        <v>9.4511393177643997E-5</v>
      </c>
      <c r="S25" s="4">
        <f>Data2006with2010!P25*1.13716094125085/10000</f>
        <v>1.4783092236261052E-5</v>
      </c>
      <c r="T25" s="4">
        <f t="shared" si="1"/>
        <v>7.0118352379836373E-3</v>
      </c>
      <c r="U25" s="5">
        <f t="shared" si="2"/>
        <v>8.5690361438862137</v>
      </c>
      <c r="V25" s="4">
        <f>Data2006with2010!S25*1.13790368555625/10000</f>
        <v>3.5161223883688127E-4</v>
      </c>
      <c r="W25" s="4">
        <f>Data2006with2010!T25*1.17924250178655/10000</f>
        <v>1.768863752679825E-4</v>
      </c>
      <c r="X25" s="4">
        <f>Data2006with2010!U25*1.35078730638152/10000</f>
        <v>1.0536140989775854E-2</v>
      </c>
      <c r="Y25" s="4">
        <f>Data2006with2010!V25*1.43052511716001/10000</f>
        <v>2.8610502343200199E-3</v>
      </c>
      <c r="Z25" s="4">
        <f>Data2006with2010!W25*1.22105042083503/10000</f>
        <v>1.2210504208350298E-4</v>
      </c>
    </row>
    <row r="26" spans="1:26">
      <c r="A26" t="str">
        <f>Data2006with2010!A26</f>
        <v>344762.024</v>
      </c>
      <c r="B26" t="str">
        <f>Data2006with2010!B26</f>
        <v>6692146.109</v>
      </c>
      <c r="C26" t="str">
        <f>Data2006with2010!C26</f>
        <v>G0559013</v>
      </c>
      <c r="D26" s="8">
        <f t="shared" si="0"/>
        <v>1.1731880065007026E-2</v>
      </c>
      <c r="E26" s="7" t="s">
        <v>22</v>
      </c>
      <c r="G26" s="4">
        <f>Data2006with2010!D26*1.26993802702428/10000</f>
        <v>2.3747841105354033E-3</v>
      </c>
      <c r="H26" s="4">
        <f>Data2006with2010!E26*1.17277290425482/10000</f>
        <v>2.5331894731904113E-3</v>
      </c>
      <c r="I26" s="4">
        <f>Data2006with2010!F26*1.17127563629549/10000</f>
        <v>4.8725066469892386E-3</v>
      </c>
      <c r="J26" s="4">
        <f>Data2006with2010!G26*1.17031747202064/10000</f>
        <v>6.1324635533881536E-4</v>
      </c>
      <c r="K26" s="4">
        <f>Data2006with2010!H26*1.16638342989044/10000</f>
        <v>2.2861115225852628E-3</v>
      </c>
      <c r="L26" s="4">
        <f>Data2006with2010!I26*1.15261684365098/10000</f>
        <v>4.4606271849292927E-4</v>
      </c>
      <c r="M26" s="4">
        <f>Data2006with2010!J26*1.15100891686608/10000</f>
        <v>6.5607508261366558E-5</v>
      </c>
      <c r="N26" s="4">
        <f>Data2006with2010!K26*1.14768660810404/10000</f>
        <v>3.500444154717322E-4</v>
      </c>
      <c r="O26" s="4">
        <f>Data2006with2010!L26*1.14551080044858/10000</f>
        <v>7.7894734430503443E-5</v>
      </c>
      <c r="P26" s="4">
        <f>Data2006with2010!M26*1.14348442574212/10000</f>
        <v>2.2526643187119761E-4</v>
      </c>
      <c r="Q26" s="4">
        <f>Data2006with2010!N26*1.14206226751895/10000</f>
        <v>3.0835681223011654E-5</v>
      </c>
      <c r="R26" s="4">
        <f>Data2006with2010!O26*1.138691484068/10000</f>
        <v>2.0154839268003602E-4</v>
      </c>
      <c r="S26" s="4">
        <f>Data2006with2010!P26*1.13716094125085/10000</f>
        <v>2.9566184472522105E-5</v>
      </c>
      <c r="T26" s="4">
        <f t="shared" si="1"/>
        <v>1.4106664175542427E-2</v>
      </c>
      <c r="U26" s="5">
        <f t="shared" si="2"/>
        <v>10.114553300113807</v>
      </c>
      <c r="V26" s="4">
        <f>Data2006with2010!S26*1.13790368555625/10000</f>
        <v>6.8956963344708755E-4</v>
      </c>
      <c r="W26" s="4">
        <f>Data2006with2010!T26*1.17924250178655/10000</f>
        <v>1.7216940526083629E-3</v>
      </c>
      <c r="X26" s="4">
        <f>Data2006with2010!U26*1.35078730638152/10000</f>
        <v>1.6074368945940085E-2</v>
      </c>
      <c r="Y26" s="4">
        <f>Data2006with2010!V26*1.43052511716001/10000</f>
        <v>1.7595458941068124E-3</v>
      </c>
      <c r="Z26" s="4">
        <f>Data2006with2010!W26*1.22105042083503/10000</f>
        <v>1.3431554629185328E-4</v>
      </c>
    </row>
    <row r="27" spans="1:26">
      <c r="A27" t="str">
        <f>Data2006with2010!A27</f>
        <v>338297.5</v>
      </c>
      <c r="B27" t="str">
        <f>Data2006with2010!B27</f>
        <v>6701143.132</v>
      </c>
      <c r="C27" t="str">
        <f>Data2006with2010!C27</f>
        <v>G0559014</v>
      </c>
      <c r="D27" s="8">
        <f t="shared" si="0"/>
        <v>6.0955821877894778E-2</v>
      </c>
      <c r="E27" s="7" t="s">
        <v>22</v>
      </c>
      <c r="G27" s="4">
        <f>Data2006with2010!D27*1.26993802702428/10000</f>
        <v>5.1940465305293044E-3</v>
      </c>
      <c r="H27" s="4">
        <f>Data2006with2010!E27*1.17277290425482/10000</f>
        <v>1.7122484402120372E-2</v>
      </c>
      <c r="I27" s="4">
        <f>Data2006with2010!F27*1.17127563629549/10000</f>
        <v>2.8579125525609952E-2</v>
      </c>
      <c r="J27" s="4">
        <f>Data2006with2010!G27*1.17031747202064/10000</f>
        <v>2.8555746317303612E-3</v>
      </c>
      <c r="K27" s="4">
        <f>Data2006with2010!H27*1.16638342989044/10000</f>
        <v>8.9694885758574861E-3</v>
      </c>
      <c r="L27" s="4">
        <f>Data2006with2010!I27*1.15261684365098/10000</f>
        <v>1.1987215173970194E-3</v>
      </c>
      <c r="M27" s="4">
        <f>Data2006with2010!J27*1.15100891686608/10000</f>
        <v>1.5308418594318864E-4</v>
      </c>
      <c r="N27" s="4">
        <f>Data2006with2010!K27*1.14768660810404/10000</f>
        <v>8.0911905871334827E-4</v>
      </c>
      <c r="O27" s="4">
        <f>Data2006with2010!L27*1.14551080044858/10000</f>
        <v>1.592260012623526E-4</v>
      </c>
      <c r="P27" s="4">
        <f>Data2006with2010!M27*1.14348442574212/10000</f>
        <v>4.9398527192059591E-4</v>
      </c>
      <c r="Q27" s="4">
        <f>Data2006with2010!N27*1.14206226751895/10000</f>
        <v>7.3091985121212803E-5</v>
      </c>
      <c r="R27" s="4">
        <f>Data2006with2010!O27*1.138691484068/10000</f>
        <v>4.7027958292008394E-4</v>
      </c>
      <c r="S27" s="4">
        <f>Data2006with2010!P27*1.13716094125085/10000</f>
        <v>7.1641139298803558E-5</v>
      </c>
      <c r="T27" s="4">
        <f t="shared" si="1"/>
        <v>6.6149868408424087E-2</v>
      </c>
      <c r="U27" s="5">
        <f t="shared" si="2"/>
        <v>5.1839086381914985</v>
      </c>
      <c r="V27" s="4">
        <f>Data2006with2010!S27*1.13790368555625/10000</f>
        <v>4.585751852791687E-3</v>
      </c>
      <c r="W27" s="4">
        <f>Data2006with2010!T27*1.17924250178655/10000</f>
        <v>1.1320728017150878E-3</v>
      </c>
      <c r="X27" s="4">
        <f>Data2006with2010!U27*1.35078730638152/10000</f>
        <v>6.2406373554826221E-2</v>
      </c>
      <c r="Y27" s="4">
        <f>Data2006with2010!V27*1.43052511716001/10000</f>
        <v>2.3246033153850161E-2</v>
      </c>
      <c r="Z27" s="4">
        <f>Data2006with2010!W27*1.22105042083503/10000</f>
        <v>9.4020882404297307E-4</v>
      </c>
    </row>
    <row r="28" spans="1:26">
      <c r="A28" t="str">
        <f>Data2006with2010!A28</f>
        <v>342775.617</v>
      </c>
      <c r="B28" t="str">
        <f>Data2006with2010!B28</f>
        <v>6701547.806</v>
      </c>
      <c r="C28" t="str">
        <f>Data2006with2010!C28</f>
        <v>G0559015</v>
      </c>
      <c r="D28" s="8">
        <f t="shared" si="0"/>
        <v>2.585015416180559E-2</v>
      </c>
      <c r="E28" s="7" t="s">
        <v>22</v>
      </c>
      <c r="G28" s="4">
        <f>Data2006with2010!D28*1.26993802702428/10000</f>
        <v>2.6795692370212309E-3</v>
      </c>
      <c r="H28" s="4">
        <f>Data2006with2010!E28*1.17277290425482/10000</f>
        <v>7.0483651545714694E-3</v>
      </c>
      <c r="I28" s="4">
        <f>Data2006with2010!F28*1.17127563629549/10000</f>
        <v>1.1677618093866035E-2</v>
      </c>
      <c r="J28" s="4">
        <f>Data2006with2010!G28*1.17031747202064/10000</f>
        <v>1.2697944571423943E-3</v>
      </c>
      <c r="K28" s="4">
        <f>Data2006with2010!H28*1.16638342989044/10000</f>
        <v>4.1289973418121573E-3</v>
      </c>
      <c r="L28" s="4">
        <f>Data2006with2010!I28*1.15261684365098/10000</f>
        <v>5.7861365551279201E-4</v>
      </c>
      <c r="M28" s="4">
        <f>Data2006with2010!J28*1.15100891686608/10000</f>
        <v>8.0570624180625598E-5</v>
      </c>
      <c r="N28" s="4">
        <f>Data2006with2010!K28*1.14768660810404/10000</f>
        <v>4.2120098517418268E-4</v>
      </c>
      <c r="O28" s="4">
        <f>Data2006with2010!L28*1.14551080044858/10000</f>
        <v>8.3622288432746322E-5</v>
      </c>
      <c r="P28" s="4">
        <f>Data2006with2010!M28*1.14348442574212/10000</f>
        <v>2.5842748021771909E-4</v>
      </c>
      <c r="Q28" s="4">
        <f>Data2006with2010!N28*1.14206226751895/10000</f>
        <v>3.42618680255685E-5</v>
      </c>
      <c r="R28" s="4">
        <f>Data2006with2010!O28*1.138691484068/10000</f>
        <v>2.3229306274987201E-4</v>
      </c>
      <c r="S28" s="4">
        <f>Data2006with2010!P28*1.13716094125085/10000</f>
        <v>3.6389150120027202E-5</v>
      </c>
      <c r="T28" s="4">
        <f t="shared" si="1"/>
        <v>2.8529723398826822E-2</v>
      </c>
      <c r="U28" s="5">
        <f t="shared" si="2"/>
        <v>6.047654547132705</v>
      </c>
      <c r="V28" s="4">
        <f>Data2006with2010!S28*1.13790368555625/10000</f>
        <v>1.8377144521733437E-3</v>
      </c>
      <c r="W28" s="4">
        <f>Data2006with2010!T28*1.17924250178655/10000</f>
        <v>8.3844141877023708E-3</v>
      </c>
      <c r="X28" s="4">
        <f>Data2006with2010!U28*1.35078730638152/10000</f>
        <v>3.4039840120814305E-2</v>
      </c>
      <c r="Y28" s="4">
        <f>Data2006with2010!V28*1.43052511716001/10000</f>
        <v>1.3933314641138497E-2</v>
      </c>
      <c r="Z28" s="4">
        <f>Data2006with2010!W28*1.22105042083503/10000</f>
        <v>6.8378823566761678E-4</v>
      </c>
    </row>
    <row r="29" spans="1:26">
      <c r="A29" t="str">
        <f>Data2006with2010!A29</f>
        <v>342993.287</v>
      </c>
      <c r="B29" t="str">
        <f>Data2006with2010!B29</f>
        <v>6699677.75</v>
      </c>
      <c r="C29" t="str">
        <f>Data2006with2010!C29</f>
        <v>G0559016</v>
      </c>
      <c r="D29" s="8">
        <f t="shared" si="0"/>
        <v>4.8606823043681399E-2</v>
      </c>
      <c r="E29" s="7" t="s">
        <v>22</v>
      </c>
      <c r="G29" s="4">
        <f>Data2006with2010!D29*1.26993802702428/10000</f>
        <v>4.3939855735040095E-3</v>
      </c>
      <c r="H29" s="4">
        <f>Data2006with2010!E29*1.17277290425482/10000</f>
        <v>1.342824975371769E-2</v>
      </c>
      <c r="I29" s="4">
        <f>Data2006with2010!F29*1.17127563629549/10000</f>
        <v>2.2254237089614309E-2</v>
      </c>
      <c r="J29" s="4">
        <f>Data2006with2010!G29*1.17031747202064/10000</f>
        <v>2.3347833566811763E-3</v>
      </c>
      <c r="K29" s="4">
        <f>Data2006with2010!H29*1.16638342989044/10000</f>
        <v>7.5465007913911482E-3</v>
      </c>
      <c r="L29" s="4">
        <f>Data2006with2010!I29*1.15261684365098/10000</f>
        <v>1.0073871213509566E-3</v>
      </c>
      <c r="M29" s="4">
        <f>Data2006with2010!J29*1.15100891686608/10000</f>
        <v>1.3121501652273312E-4</v>
      </c>
      <c r="N29" s="4">
        <f>Data2006with2010!K29*1.14768660810404/10000</f>
        <v>7.2419024971364916E-4</v>
      </c>
      <c r="O29" s="4">
        <f>Data2006with2010!L29*1.14551080044858/10000</f>
        <v>1.431888500560725E-4</v>
      </c>
      <c r="P29" s="4">
        <f>Data2006with2010!M29*1.14348442574212/10000</f>
        <v>4.5167634816813742E-4</v>
      </c>
      <c r="Q29" s="4">
        <f>Data2006with2010!N29*1.14206226751895/10000</f>
        <v>6.7381673783618049E-5</v>
      </c>
      <c r="R29" s="4">
        <f>Data2006with2010!O29*1.138691484068/10000</f>
        <v>4.4978313620686007E-4</v>
      </c>
      <c r="S29" s="4">
        <f>Data2006with2010!P29*1.13716094125085/10000</f>
        <v>6.822965647505101E-5</v>
      </c>
      <c r="T29" s="4">
        <f t="shared" si="1"/>
        <v>5.300080861718541E-2</v>
      </c>
      <c r="U29" s="5">
        <f t="shared" si="2"/>
        <v>5.7415200478476738</v>
      </c>
      <c r="V29" s="4">
        <f>Data2006with2010!S29*1.13790368555625/10000</f>
        <v>3.4819852778021259E-3</v>
      </c>
      <c r="W29" s="4">
        <f>Data2006with2010!T29*1.17924250178655/10000</f>
        <v>7.783000511791229E-4</v>
      </c>
      <c r="X29" s="4">
        <f>Data2006with2010!U29*1.35078730638152/10000</f>
        <v>7.9966608537785977E-2</v>
      </c>
      <c r="Y29" s="4">
        <f>Data2006with2010!V29*1.43052511716001/10000</f>
        <v>2.0742614198820144E-2</v>
      </c>
      <c r="Z29" s="4">
        <f>Data2006with2010!W29*1.22105042083503/10000</f>
        <v>9.0357731141792218E-4</v>
      </c>
    </row>
    <row r="30" spans="1:26">
      <c r="A30" t="str">
        <f>Data2006with2010!A30</f>
        <v>342906.008</v>
      </c>
      <c r="B30" t="str">
        <f>Data2006with2010!B30</f>
        <v>6699526.446</v>
      </c>
      <c r="C30" t="str">
        <f>Data2006with2010!C30</f>
        <v>G0559017</v>
      </c>
      <c r="D30" s="8">
        <f t="shared" si="0"/>
        <v>3.5376403474676604E-2</v>
      </c>
      <c r="E30" s="7" t="s">
        <v>22</v>
      </c>
      <c r="G30" s="4">
        <f>Data2006with2010!D30*1.26993802702428/10000</f>
        <v>3.7336177994513825E-3</v>
      </c>
      <c r="H30" s="4">
        <f>Data2006with2010!E30*1.17277290425482/10000</f>
        <v>9.6167378148895241E-3</v>
      </c>
      <c r="I30" s="4">
        <f>Data2006with2010!F30*1.17127563629549/10000</f>
        <v>1.616360378087776E-2</v>
      </c>
      <c r="J30" s="4">
        <f>Data2006with2010!G30*1.17031747202064/10000</f>
        <v>1.6969603344299279E-3</v>
      </c>
      <c r="K30" s="4">
        <f>Data2006with2010!H30*1.16638342989044/10000</f>
        <v>5.5053297890828769E-3</v>
      </c>
      <c r="L30" s="4">
        <f>Data2006with2010!I30*1.15261684365098/10000</f>
        <v>7.8377945368266638E-4</v>
      </c>
      <c r="M30" s="4">
        <f>Data2006with2010!J30*1.15100891686608/10000</f>
        <v>1.0359080251794721E-4</v>
      </c>
      <c r="N30" s="4">
        <f>Data2006with2010!K30*1.14768660810404/10000</f>
        <v>5.7154793083581202E-4</v>
      </c>
      <c r="O30" s="4">
        <f>Data2006with2010!L30*1.14551080044858/10000</f>
        <v>1.1455108004485798E-4</v>
      </c>
      <c r="P30" s="4">
        <f>Data2006with2010!M30*1.14348442574212/10000</f>
        <v>3.5791062525728352E-4</v>
      </c>
      <c r="Q30" s="4">
        <f>Data2006with2010!N30*1.14206226751895/10000</f>
        <v>5.2534864305871701E-5</v>
      </c>
      <c r="R30" s="4">
        <f>Data2006with2010!O30*1.138691484068/10000</f>
        <v>3.5641043451328401E-4</v>
      </c>
      <c r="S30" s="4">
        <f>Data2006with2010!P30*1.13716094125085/10000</f>
        <v>5.3446564238789951E-5</v>
      </c>
      <c r="T30" s="4">
        <f t="shared" si="1"/>
        <v>3.9110021274127986E-2</v>
      </c>
      <c r="U30" s="5">
        <f t="shared" si="2"/>
        <v>6.1206096990288197</v>
      </c>
      <c r="V30" s="4">
        <f>Data2006with2010!S30*1.13790368555625/10000</f>
        <v>2.3327025553903126E-3</v>
      </c>
      <c r="W30" s="4">
        <f>Data2006with2010!T30*1.17924250178655/10000</f>
        <v>1.0412711290775237E-3</v>
      </c>
      <c r="X30" s="4">
        <f>Data2006with2010!U30*1.35078730638152/10000</f>
        <v>5.8354011635681664E-2</v>
      </c>
      <c r="Y30" s="4">
        <f>Data2006with2010!V30*1.43052511716001/10000</f>
        <v>1.4948987474322105E-2</v>
      </c>
      <c r="Z30" s="4">
        <f>Data2006with2010!W30*1.22105042083503/10000</f>
        <v>6.4715672304256589E-4</v>
      </c>
    </row>
    <row r="31" spans="1:26">
      <c r="A31" t="str">
        <f>Data2006with2010!A31</f>
        <v>342202.376</v>
      </c>
      <c r="B31" t="str">
        <f>Data2006with2010!B31</f>
        <v>6699689.109</v>
      </c>
      <c r="C31" t="str">
        <f>Data2006with2010!C31</f>
        <v>G0559018</v>
      </c>
      <c r="D31" s="8">
        <f t="shared" si="0"/>
        <v>3.560680098070753E-2</v>
      </c>
      <c r="E31" s="7" t="s">
        <v>22</v>
      </c>
      <c r="G31" s="4">
        <f>Data2006with2010!D31*1.26993802702428/10000</f>
        <v>3.352636391344099E-3</v>
      </c>
      <c r="H31" s="4">
        <f>Data2006with2010!E31*1.17277290425482/10000</f>
        <v>9.8630201247830365E-3</v>
      </c>
      <c r="I31" s="4">
        <f>Data2006with2010!F31*1.17127563629549/10000</f>
        <v>1.6222167562692538E-2</v>
      </c>
      <c r="J31" s="4">
        <f>Data2006with2010!G31*1.17031747202064/10000</f>
        <v>1.726218271230444E-3</v>
      </c>
      <c r="K31" s="4">
        <f>Data2006with2010!H31*1.16638342989044/10000</f>
        <v>5.5519851262784943E-3</v>
      </c>
      <c r="L31" s="4">
        <f>Data2006with2010!I31*1.15261684365098/10000</f>
        <v>7.284538451874194E-4</v>
      </c>
      <c r="M31" s="4">
        <f>Data2006with2010!J31*1.15100891686608/10000</f>
        <v>9.7835757933616803E-5</v>
      </c>
      <c r="N31" s="4">
        <f>Data2006with2010!K31*1.14768660810404/10000</f>
        <v>5.2908352633596251E-4</v>
      </c>
      <c r="O31" s="4">
        <f>Data2006with2010!L31*1.14551080044858/10000</f>
        <v>1.0767801524216652E-4</v>
      </c>
      <c r="P31" s="4">
        <f>Data2006with2010!M31*1.14348442574212/10000</f>
        <v>3.3618442116818323E-4</v>
      </c>
      <c r="Q31" s="4">
        <f>Data2006with2010!N31*1.14206226751895/10000</f>
        <v>5.2534864305871701E-5</v>
      </c>
      <c r="R31" s="4">
        <f>Data2006with2010!O31*1.138691484068/10000</f>
        <v>3.3933006225226399E-4</v>
      </c>
      <c r="S31" s="4">
        <f>Data2006with2010!P31*1.13716094125085/10000</f>
        <v>5.2309403297539106E-5</v>
      </c>
      <c r="T31" s="4">
        <f t="shared" si="1"/>
        <v>3.8959437372051632E-2</v>
      </c>
      <c r="U31" s="5">
        <f t="shared" si="2"/>
        <v>5.7583221089644905</v>
      </c>
      <c r="V31" s="4">
        <f>Data2006with2010!S31*1.13790368555625/10000</f>
        <v>2.2644283342569379E-3</v>
      </c>
      <c r="W31" s="4">
        <f>Data2006with2010!T31*1.17924250178655/10000</f>
        <v>1.344336452036667E-3</v>
      </c>
      <c r="X31" s="4">
        <f>Data2006with2010!U31*1.35078730638152/10000</f>
        <v>7.2807435813963928E-2</v>
      </c>
      <c r="Y31" s="4">
        <f>Data2006with2010!V31*1.43052511716001/10000</f>
        <v>1.6164933823908111E-2</v>
      </c>
      <c r="Z31" s="4">
        <f>Data2006with2010!W31*1.22105042083503/10000</f>
        <v>7.2041974829266766E-4</v>
      </c>
    </row>
    <row r="32" spans="1:26">
      <c r="A32" t="str">
        <f>Data2006with2010!A32</f>
        <v>341295.771</v>
      </c>
      <c r="B32" t="str">
        <f>Data2006with2010!B32</f>
        <v>6700619.805</v>
      </c>
      <c r="C32" t="str">
        <f>Data2006with2010!C32</f>
        <v>G0559019</v>
      </c>
      <c r="D32" s="8">
        <f t="shared" si="0"/>
        <v>4.5008187721213108E-2</v>
      </c>
      <c r="E32" s="7" t="s">
        <v>22</v>
      </c>
      <c r="G32" s="4">
        <f>Data2006with2010!D32*1.26993802702428/10000</f>
        <v>3.8733109824240536E-3</v>
      </c>
      <c r="H32" s="4">
        <f>Data2006with2010!E32*1.17277290425482/10000</f>
        <v>1.3076417882441243E-2</v>
      </c>
      <c r="I32" s="4">
        <f>Data2006with2010!F32*1.17127563629549/10000</f>
        <v>2.008737716246765E-2</v>
      </c>
      <c r="J32" s="4">
        <f>Data2006with2010!G32*1.17031747202064/10000</f>
        <v>2.2177516094791126E-3</v>
      </c>
      <c r="K32" s="4">
        <f>Data2006with2010!H32*1.16638342989044/10000</f>
        <v>6.9516452421470231E-3</v>
      </c>
      <c r="L32" s="4">
        <f>Data2006with2010!I32*1.15261684365098/10000</f>
        <v>9.0249898857871732E-4</v>
      </c>
      <c r="M32" s="4">
        <f>Data2006with2010!J32*1.15100891686608/10000</f>
        <v>1.1740290952034016E-4</v>
      </c>
      <c r="N32" s="4">
        <f>Data2006with2010!K32*1.14768660810404/10000</f>
        <v>6.2663688802480578E-4</v>
      </c>
      <c r="O32" s="4">
        <f>Data2006with2010!L32*1.14551080044858/10000</f>
        <v>1.260061880493438E-4</v>
      </c>
      <c r="P32" s="4">
        <f>Data2006with2010!M32*1.14348442574212/10000</f>
        <v>3.9450212688103142E-4</v>
      </c>
      <c r="Q32" s="4">
        <f>Data2006with2010!N32*1.14206226751895/10000</f>
        <v>5.8245175643466448E-5</v>
      </c>
      <c r="R32" s="4">
        <f>Data2006with2010!O32*1.138691484068/10000</f>
        <v>3.9057117903532404E-4</v>
      </c>
      <c r="S32" s="4">
        <f>Data2006with2010!P32*1.13716094125085/10000</f>
        <v>5.9132368945044209E-5</v>
      </c>
      <c r="T32" s="4">
        <f t="shared" si="1"/>
        <v>4.8881498703637158E-2</v>
      </c>
      <c r="U32" s="5">
        <f t="shared" si="2"/>
        <v>5.4724095938552582</v>
      </c>
      <c r="V32" s="4">
        <f>Data2006with2010!S32*1.13790368555625/10000</f>
        <v>3.1861303195575004E-3</v>
      </c>
      <c r="W32" s="4">
        <f>Data2006with2010!T32*1.17924250178655/10000</f>
        <v>1.1674500767686845E-3</v>
      </c>
      <c r="X32" s="4">
        <f>Data2006with2010!U32*1.35078730638152/10000</f>
        <v>7.4293301850983595E-2</v>
      </c>
      <c r="Y32" s="4">
        <f>Data2006with2010!V32*1.43052511716001/10000</f>
        <v>2.1600929269116151E-2</v>
      </c>
      <c r="Z32" s="4">
        <f>Data2006with2010!W32*1.22105042083503/10000</f>
        <v>9.4020882404297307E-4</v>
      </c>
    </row>
    <row r="33" spans="1:26">
      <c r="A33" t="str">
        <f>Data2006with2010!A33</f>
        <v>341325.457</v>
      </c>
      <c r="B33" t="str">
        <f>Data2006with2010!B33</f>
        <v>6700708.462</v>
      </c>
      <c r="C33" t="str">
        <f>Data2006with2010!C33</f>
        <v>G0559020</v>
      </c>
      <c r="D33" s="8">
        <f t="shared" si="0"/>
        <v>5.3863078677769856E-2</v>
      </c>
      <c r="E33" s="7" t="s">
        <v>22</v>
      </c>
      <c r="G33" s="4">
        <f>Data2006with2010!D33*1.26993802702428/10000</f>
        <v>4.6606725591791078E-3</v>
      </c>
      <c r="H33" s="4">
        <f>Data2006with2010!E33*1.17277290425482/10000</f>
        <v>1.6125627433503775E-2</v>
      </c>
      <c r="I33" s="4">
        <f>Data2006with2010!F33*1.17127563629549/10000</f>
        <v>2.3425512725909797E-2</v>
      </c>
      <c r="J33" s="4">
        <f>Data2006with2010!G33*1.17031747202064/10000</f>
        <v>2.715136535087885E-3</v>
      </c>
      <c r="K33" s="4">
        <f>Data2006with2010!H33*1.16638342989044/10000</f>
        <v>8.4096245295100722E-3</v>
      </c>
      <c r="L33" s="4">
        <f>Data2006with2010!I33*1.15261684365098/10000</f>
        <v>1.043118243504137E-3</v>
      </c>
      <c r="M33" s="4">
        <f>Data2006with2010!J33*1.15100891686608/10000</f>
        <v>1.3466804327333135E-4</v>
      </c>
      <c r="N33" s="4">
        <f>Data2006with2010!K33*1.14768660810404/10000</f>
        <v>7.2763330953796133E-4</v>
      </c>
      <c r="O33" s="4">
        <f>Data2006with2010!L33*1.14551080044858/10000</f>
        <v>1.5006191485876397E-4</v>
      </c>
      <c r="P33" s="4">
        <f>Data2006with2010!M33*1.14348442574212/10000</f>
        <v>4.7683300553446397E-4</v>
      </c>
      <c r="Q33" s="4">
        <f>Data2006with2010!N33*1.14206226751895/10000</f>
        <v>7.5376109656250705E-5</v>
      </c>
      <c r="R33" s="4">
        <f>Data2006with2010!O33*1.138691484068/10000</f>
        <v>4.9988556150585195E-4</v>
      </c>
      <c r="S33" s="4">
        <f>Data2006with2010!P33*1.13716094125085/10000</f>
        <v>7.96012658875595E-5</v>
      </c>
      <c r="T33" s="4">
        <f t="shared" si="1"/>
        <v>5.8523751236948959E-2</v>
      </c>
      <c r="U33" s="5">
        <f t="shared" si="2"/>
        <v>5.4459555076266124</v>
      </c>
      <c r="V33" s="4">
        <f>Data2006with2010!S33*1.13790368555625/10000</f>
        <v>5.4391796169588752E-3</v>
      </c>
      <c r="W33" s="4">
        <f>Data2006with2010!T33*1.17924250178655/10000</f>
        <v>1.5919773774118425E-3</v>
      </c>
      <c r="X33" s="4">
        <f>Data2006with2010!U33*1.35078730638152/10000</f>
        <v>0.12535306203220506</v>
      </c>
      <c r="Y33" s="4">
        <f>Data2006with2010!V33*1.43052511716001/10000</f>
        <v>3.3045130206396232E-2</v>
      </c>
      <c r="Z33" s="4">
        <f>Data2006with2010!W33*1.22105042083503/10000</f>
        <v>1.4774710092103861E-3</v>
      </c>
    </row>
    <row r="34" spans="1:26">
      <c r="A34" t="str">
        <f>Data2006with2010!A34</f>
        <v>340371.781</v>
      </c>
      <c r="B34" t="str">
        <f>Data2006with2010!B34</f>
        <v>6700698.991</v>
      </c>
      <c r="C34" t="str">
        <f>Data2006with2010!C34</f>
        <v>G0559021</v>
      </c>
      <c r="D34" s="8">
        <f t="shared" si="0"/>
        <v>4.4996267399134232E-2</v>
      </c>
      <c r="E34" s="7" t="s">
        <v>22</v>
      </c>
      <c r="G34" s="4">
        <f>Data2006with2010!D34*1.26993802702428/10000</f>
        <v>4.7241694605303216E-3</v>
      </c>
      <c r="H34" s="4">
        <f>Data2006with2010!E34*1.17277290425482/10000</f>
        <v>1.3193695172866724E-2</v>
      </c>
      <c r="I34" s="4">
        <f>Data2006with2010!F34*1.17127563629549/10000</f>
        <v>1.9326047998875582E-2</v>
      </c>
      <c r="J34" s="4">
        <f>Data2006with2010!G34*1.17031747202064/10000</f>
        <v>2.2821190704402478E-3</v>
      </c>
      <c r="K34" s="4">
        <f>Data2006with2010!H34*1.16638342989044/10000</f>
        <v>7.1732580938262064E-3</v>
      </c>
      <c r="L34" s="4">
        <f>Data2006with2010!I34*1.15261684365098/10000</f>
        <v>9.9586095291444689E-4</v>
      </c>
      <c r="M34" s="4">
        <f>Data2006with2010!J34*1.15100891686608/10000</f>
        <v>1.3006400760586702E-4</v>
      </c>
      <c r="N34" s="4">
        <f>Data2006with2010!K34*1.14768660810404/10000</f>
        <v>7.0353189076777657E-4</v>
      </c>
      <c r="O34" s="4">
        <f>Data2006with2010!L34*1.14551080044858/10000</f>
        <v>1.4433436085652107E-4</v>
      </c>
      <c r="P34" s="4">
        <f>Data2006with2010!M34*1.14348442574212/10000</f>
        <v>4.6082422357407438E-4</v>
      </c>
      <c r="Q34" s="4">
        <f>Data2006with2010!N34*1.14206226751895/10000</f>
        <v>6.7381673783618049E-5</v>
      </c>
      <c r="R34" s="4">
        <f>Data2006with2010!O34*1.138691484068/10000</f>
        <v>4.4978313620686007E-4</v>
      </c>
      <c r="S34" s="4">
        <f>Data2006with2010!P34*1.13716094125085/10000</f>
        <v>6.9366817416301855E-5</v>
      </c>
      <c r="T34" s="4">
        <f t="shared" si="1"/>
        <v>4.9720436859664555E-2</v>
      </c>
      <c r="U34" s="5">
        <f t="shared" si="2"/>
        <v>6.076268138296177</v>
      </c>
      <c r="V34" s="4">
        <f>Data2006with2010!S34*1.13790368555625/10000</f>
        <v>3.3454368355353751E-3</v>
      </c>
      <c r="W34" s="4">
        <f>Data2006with2010!T34*1.17924250178655/10000</f>
        <v>1.3856099395991963E-3</v>
      </c>
      <c r="X34" s="4">
        <f>Data2006with2010!U34*1.35078730638152/10000</f>
        <v>8.6045151416502819E-2</v>
      </c>
      <c r="Y34" s="4">
        <f>Data2006with2010!V34*1.43052511716001/10000</f>
        <v>1.9669720360950136E-2</v>
      </c>
      <c r="Z34" s="4">
        <f>Data2006with2010!W34*1.22105042083503/10000</f>
        <v>8.3031428616782042E-4</v>
      </c>
    </row>
    <row r="35" spans="1:26">
      <c r="A35">
        <f>Data2006with2010!A35</f>
        <v>346929</v>
      </c>
      <c r="B35">
        <f>Data2006with2010!B35</f>
        <v>6694818</v>
      </c>
      <c r="C35" t="str">
        <f>Data2006with2010!C35</f>
        <v>C112001</v>
      </c>
      <c r="D35" s="8">
        <f t="shared" ref="D35:D98" si="3">SUM(H35:S35)</f>
        <v>1.1506837787328314E-2</v>
      </c>
      <c r="E35" s="7" t="s">
        <v>22</v>
      </c>
      <c r="G35" s="4">
        <f>Data2006with2010!D35*1.26993802702428/10000</f>
        <v>3.1113481662094857E-3</v>
      </c>
      <c r="H35" s="4">
        <f>Data2006with2010!E35*1.17277290425482/10000</f>
        <v>3.8466951259558094E-3</v>
      </c>
      <c r="I35" s="4">
        <f>Data2006with2010!F35*1.17127563629549/10000</f>
        <v>7.6601426613725054E-3</v>
      </c>
      <c r="J35" s="4">
        <f>Data2006with2010!G35*1.17031747202064/10000</f>
        <v>0</v>
      </c>
      <c r="K35" s="4">
        <f>Data2006with2010!H35*1.16638342989044/10000</f>
        <v>0</v>
      </c>
      <c r="L35" s="4">
        <f>Data2006with2010!I35*1.15261684365098/10000</f>
        <v>0</v>
      </c>
      <c r="M35" s="4">
        <f>Data2006with2010!J35*1.15100891686608/10000</f>
        <v>0</v>
      </c>
      <c r="N35" s="4">
        <f>Data2006with2010!K35*1.14768660810404/10000</f>
        <v>0</v>
      </c>
      <c r="O35" s="4">
        <f>Data2006with2010!L35*1.14551080044858/10000</f>
        <v>0</v>
      </c>
      <c r="P35" s="4">
        <f>Data2006with2010!M35*1.14348442574212/10000</f>
        <v>0</v>
      </c>
      <c r="Q35" s="4">
        <f>Data2006with2010!N35*1.14206226751895/10000</f>
        <v>0</v>
      </c>
      <c r="R35" s="4">
        <f>Data2006with2010!O35*1.138691484068/10000</f>
        <v>0</v>
      </c>
      <c r="S35" s="4">
        <f>Data2006with2010!P35*1.13716094125085/10000</f>
        <v>0</v>
      </c>
      <c r="T35" s="4">
        <f t="shared" ref="T35:T98" si="4">SUM(G35:S35)</f>
        <v>1.46181859535378E-2</v>
      </c>
      <c r="U35" s="5">
        <f t="shared" ref="U35:U98" si="5">SUM(L35:S35)/T35*100</f>
        <v>0</v>
      </c>
      <c r="V35" s="4">
        <f>Data2006with2010!S35*1.13790368555625/10000</f>
        <v>9.785971695783751E-4</v>
      </c>
      <c r="W35" s="4">
        <f>Data2006with2010!T35*1.17924250178655/10000</f>
        <v>5.4245155082181297E-4</v>
      </c>
      <c r="X35" s="4">
        <f>Data2006with2010!U35*1.35078730638152/10000</f>
        <v>1.5466514658068403E-2</v>
      </c>
      <c r="Y35" s="4">
        <f>Data2006with2010!V35*1.43052511716001/10000</f>
        <v>2.5463347085448178E-3</v>
      </c>
      <c r="Z35" s="4">
        <f>Data2006with2010!W35*1.22105042083503/10000</f>
        <v>1.4896815134187363E-4</v>
      </c>
    </row>
    <row r="36" spans="1:26">
      <c r="A36">
        <f>Data2006with2010!A36</f>
        <v>346879</v>
      </c>
      <c r="B36">
        <f>Data2006with2010!B36</f>
        <v>6694796</v>
      </c>
      <c r="C36" t="str">
        <f>Data2006with2010!C36</f>
        <v>C112002</v>
      </c>
      <c r="D36" s="8">
        <f t="shared" si="3"/>
        <v>1.1483472165320778E-2</v>
      </c>
      <c r="E36" s="7" t="s">
        <v>22</v>
      </c>
      <c r="G36" s="4">
        <f>Data2006with2010!D36*1.26993802702428/10000</f>
        <v>3.2891394899928848E-3</v>
      </c>
      <c r="H36" s="4">
        <f>Data2006with2010!E36*1.17277290425482/10000</f>
        <v>3.8936060421260032E-3</v>
      </c>
      <c r="I36" s="4">
        <f>Data2006with2010!F36*1.17127563629549/10000</f>
        <v>7.5898661231947745E-3</v>
      </c>
      <c r="J36" s="4">
        <f>Data2006with2010!G36*1.17031747202064/10000</f>
        <v>0</v>
      </c>
      <c r="K36" s="4">
        <f>Data2006with2010!H36*1.16638342989044/10000</f>
        <v>0</v>
      </c>
      <c r="L36" s="4">
        <f>Data2006with2010!I36*1.15261684365098/10000</f>
        <v>0</v>
      </c>
      <c r="M36" s="4">
        <f>Data2006with2010!J36*1.15100891686608/10000</f>
        <v>0</v>
      </c>
      <c r="N36" s="4">
        <f>Data2006with2010!K36*1.14768660810404/10000</f>
        <v>0</v>
      </c>
      <c r="O36" s="4">
        <f>Data2006with2010!L36*1.14551080044858/10000</f>
        <v>0</v>
      </c>
      <c r="P36" s="4">
        <f>Data2006with2010!M36*1.14348442574212/10000</f>
        <v>0</v>
      </c>
      <c r="Q36" s="4">
        <f>Data2006with2010!N36*1.14206226751895/10000</f>
        <v>0</v>
      </c>
      <c r="R36" s="4">
        <f>Data2006with2010!O36*1.138691484068/10000</f>
        <v>0</v>
      </c>
      <c r="S36" s="4">
        <f>Data2006with2010!P36*1.13716094125085/10000</f>
        <v>0</v>
      </c>
      <c r="T36" s="4">
        <f t="shared" si="4"/>
        <v>1.4772611655313662E-2</v>
      </c>
      <c r="U36" s="5">
        <f t="shared" si="5"/>
        <v>0</v>
      </c>
      <c r="V36" s="4">
        <f>Data2006with2010!S36*1.13790368555625/10000</f>
        <v>9.6721813272281261E-4</v>
      </c>
      <c r="W36" s="4">
        <f>Data2006with2010!T36*1.17924250178655/10000</f>
        <v>5.6603640085754389E-4</v>
      </c>
      <c r="X36" s="4">
        <f>Data2006with2010!U36*1.35078730638152/10000</f>
        <v>1.5601593388706555E-2</v>
      </c>
      <c r="Y36" s="4">
        <f>Data2006with2010!V36*1.43052511716001/10000</f>
        <v>2.589250462059618E-3</v>
      </c>
      <c r="Z36" s="4">
        <f>Data2006with2010!W36*1.22105042083503/10000</f>
        <v>1.4774710092103861E-4</v>
      </c>
    </row>
    <row r="37" spans="1:26">
      <c r="A37">
        <f>Data2006with2010!A37</f>
        <v>346839</v>
      </c>
      <c r="B37">
        <f>Data2006with2010!B37</f>
        <v>6694774</v>
      </c>
      <c r="C37" t="str">
        <f>Data2006with2010!C37</f>
        <v>C112003</v>
      </c>
      <c r="D37" s="8">
        <f t="shared" si="3"/>
        <v>1.2397501369339467E-2</v>
      </c>
      <c r="E37" s="7" t="s">
        <v>22</v>
      </c>
      <c r="G37" s="4">
        <f>Data2006with2010!D37*1.26993802702428/10000</f>
        <v>3.2510413491821568E-3</v>
      </c>
      <c r="H37" s="4">
        <f>Data2006with2010!E37*1.17277290425482/10000</f>
        <v>4.2337101843599005E-3</v>
      </c>
      <c r="I37" s="4">
        <f>Data2006with2010!F37*1.17127563629549/10000</f>
        <v>8.1637911849795665E-3</v>
      </c>
      <c r="J37" s="4">
        <f>Data2006with2010!G37*1.17031747202064/10000</f>
        <v>0</v>
      </c>
      <c r="K37" s="4">
        <f>Data2006with2010!H37*1.16638342989044/10000</f>
        <v>0</v>
      </c>
      <c r="L37" s="4">
        <f>Data2006with2010!I37*1.15261684365098/10000</f>
        <v>0</v>
      </c>
      <c r="M37" s="4">
        <f>Data2006with2010!J37*1.15100891686608/10000</f>
        <v>0</v>
      </c>
      <c r="N37" s="4">
        <f>Data2006with2010!K37*1.14768660810404/10000</f>
        <v>0</v>
      </c>
      <c r="O37" s="4">
        <f>Data2006with2010!L37*1.14551080044858/10000</f>
        <v>0</v>
      </c>
      <c r="P37" s="4">
        <f>Data2006with2010!M37*1.14348442574212/10000</f>
        <v>0</v>
      </c>
      <c r="Q37" s="4">
        <f>Data2006with2010!N37*1.14206226751895/10000</f>
        <v>0</v>
      </c>
      <c r="R37" s="4">
        <f>Data2006with2010!O37*1.138691484068/10000</f>
        <v>0</v>
      </c>
      <c r="S37" s="4">
        <f>Data2006with2010!P37*1.13716094125085/10000</f>
        <v>0</v>
      </c>
      <c r="T37" s="4">
        <f t="shared" si="4"/>
        <v>1.5648542718521626E-2</v>
      </c>
      <c r="U37" s="5">
        <f t="shared" si="5"/>
        <v>0</v>
      </c>
      <c r="V37" s="4">
        <f>Data2006with2010!S37*1.13790368555625/10000</f>
        <v>1.0354923538561875E-3</v>
      </c>
      <c r="W37" s="4">
        <f>Data2006with2010!T37*1.17924250178655/10000</f>
        <v>5.306591258039475E-4</v>
      </c>
      <c r="X37" s="4">
        <f>Data2006with2010!U37*1.35078730638152/10000</f>
        <v>1.6412065772535466E-2</v>
      </c>
      <c r="Y37" s="4">
        <f>Data2006with2010!V37*1.43052511716001/10000</f>
        <v>2.8324397319768198E-3</v>
      </c>
      <c r="Z37" s="4">
        <f>Data2006with2010!W37*1.22105042083503/10000</f>
        <v>1.6362075639189401E-4</v>
      </c>
    </row>
    <row r="38" spans="1:26">
      <c r="A38">
        <f>Data2006with2010!A38</f>
        <v>346800</v>
      </c>
      <c r="B38">
        <f>Data2006with2010!B38</f>
        <v>6694375</v>
      </c>
      <c r="C38" t="str">
        <f>Data2006with2010!C38</f>
        <v>C112004</v>
      </c>
      <c r="D38" s="8">
        <f t="shared" si="3"/>
        <v>1.1096831423906519E-2</v>
      </c>
      <c r="E38" s="7" t="s">
        <v>22</v>
      </c>
      <c r="G38" s="4">
        <f>Data2006with2010!D38*1.26993802702428/10000</f>
        <v>3.3780351518845849E-3</v>
      </c>
      <c r="H38" s="4">
        <f>Data2006with2010!E38*1.17277290425482/10000</f>
        <v>3.7997842097856173E-3</v>
      </c>
      <c r="I38" s="4">
        <f>Data2006with2010!F38*1.17127563629549/10000</f>
        <v>7.2970472141209016E-3</v>
      </c>
      <c r="J38" s="4">
        <f>Data2006with2010!G38*1.17031747202064/10000</f>
        <v>0</v>
      </c>
      <c r="K38" s="4">
        <f>Data2006with2010!H38*1.16638342989044/10000</f>
        <v>0</v>
      </c>
      <c r="L38" s="4">
        <f>Data2006with2010!I38*1.15261684365098/10000</f>
        <v>0</v>
      </c>
      <c r="M38" s="4">
        <f>Data2006with2010!J38*1.15100891686608/10000</f>
        <v>0</v>
      </c>
      <c r="N38" s="4">
        <f>Data2006with2010!K38*1.14768660810404/10000</f>
        <v>0</v>
      </c>
      <c r="O38" s="4">
        <f>Data2006with2010!L38*1.14551080044858/10000</f>
        <v>0</v>
      </c>
      <c r="P38" s="4">
        <f>Data2006with2010!M38*1.14348442574212/10000</f>
        <v>0</v>
      </c>
      <c r="Q38" s="4">
        <f>Data2006with2010!N38*1.14206226751895/10000</f>
        <v>0</v>
      </c>
      <c r="R38" s="4">
        <f>Data2006with2010!O38*1.138691484068/10000</f>
        <v>0</v>
      </c>
      <c r="S38" s="4">
        <f>Data2006with2010!P38*1.13716094125085/10000</f>
        <v>0</v>
      </c>
      <c r="T38" s="4">
        <f t="shared" si="4"/>
        <v>1.4474866575791105E-2</v>
      </c>
      <c r="U38" s="5">
        <f t="shared" si="5"/>
        <v>0</v>
      </c>
      <c r="V38" s="4">
        <f>Data2006with2010!S38*1.13790368555625/10000</f>
        <v>9.3308102215612513E-4</v>
      </c>
      <c r="W38" s="4">
        <f>Data2006with2010!T38*1.17924250178655/10000</f>
        <v>7.3113035110766104E-4</v>
      </c>
      <c r="X38" s="4">
        <f>Data2006with2010!U38*1.35078730638152/10000</f>
        <v>1.5398975292749327E-2</v>
      </c>
      <c r="Y38" s="4">
        <f>Data2006with2010!V38*1.43052511716001/10000</f>
        <v>2.5606399597164179E-3</v>
      </c>
      <c r="Z38" s="4">
        <f>Data2006with2010!W38*1.22105042083503/10000</f>
        <v>1.4530500007936856E-4</v>
      </c>
    </row>
    <row r="39" spans="1:26">
      <c r="A39">
        <f>Data2006with2010!A39</f>
        <v>346736</v>
      </c>
      <c r="B39">
        <f>Data2006with2010!B39</f>
        <v>6694737</v>
      </c>
      <c r="C39" t="str">
        <f>Data2006with2010!C39</f>
        <v>C112005</v>
      </c>
      <c r="D39" s="8">
        <f t="shared" si="3"/>
        <v>1.1752985343105486E-2</v>
      </c>
      <c r="E39" s="7" t="s">
        <v>22</v>
      </c>
      <c r="G39" s="4">
        <f>Data2006with2010!D39*1.26993802702428/10000</f>
        <v>3.1367469267499716E-3</v>
      </c>
      <c r="H39" s="4">
        <f>Data2006with2010!E39*1.17277290425482/10000</f>
        <v>3.9874278744663882E-3</v>
      </c>
      <c r="I39" s="4">
        <f>Data2006with2010!F39*1.17127563629549/10000</f>
        <v>7.7655574686390973E-3</v>
      </c>
      <c r="J39" s="4">
        <f>Data2006with2010!G39*1.17031747202064/10000</f>
        <v>0</v>
      </c>
      <c r="K39" s="4">
        <f>Data2006with2010!H39*1.16638342989044/10000</f>
        <v>0</v>
      </c>
      <c r="L39" s="4">
        <f>Data2006with2010!I39*1.15261684365098/10000</f>
        <v>0</v>
      </c>
      <c r="M39" s="4">
        <f>Data2006with2010!J39*1.15100891686608/10000</f>
        <v>0</v>
      </c>
      <c r="N39" s="4">
        <f>Data2006with2010!K39*1.14768660810404/10000</f>
        <v>0</v>
      </c>
      <c r="O39" s="4">
        <f>Data2006with2010!L39*1.14551080044858/10000</f>
        <v>0</v>
      </c>
      <c r="P39" s="4">
        <f>Data2006with2010!M39*1.14348442574212/10000</f>
        <v>0</v>
      </c>
      <c r="Q39" s="4">
        <f>Data2006with2010!N39*1.14206226751895/10000</f>
        <v>0</v>
      </c>
      <c r="R39" s="4">
        <f>Data2006with2010!O39*1.138691484068/10000</f>
        <v>0</v>
      </c>
      <c r="S39" s="4">
        <f>Data2006with2010!P39*1.13716094125085/10000</f>
        <v>0</v>
      </c>
      <c r="T39" s="4">
        <f t="shared" si="4"/>
        <v>1.4889732269855457E-2</v>
      </c>
      <c r="U39" s="5">
        <f t="shared" si="5"/>
        <v>0</v>
      </c>
      <c r="V39" s="4">
        <f>Data2006with2010!S39*1.13790368555625/10000</f>
        <v>9.8997620643393749E-4</v>
      </c>
      <c r="W39" s="4">
        <f>Data2006with2010!T39*1.17924250178655/10000</f>
        <v>5.1886670078608204E-4</v>
      </c>
      <c r="X39" s="4">
        <f>Data2006with2010!U39*1.35078730638152/10000</f>
        <v>1.5939290215301934E-2</v>
      </c>
      <c r="Y39" s="4">
        <f>Data2006with2010!V39*1.43052511716001/10000</f>
        <v>2.746608224947219E-3</v>
      </c>
      <c r="Z39" s="4">
        <f>Data2006with2010!W39*1.22105042083503/10000</f>
        <v>1.6117865555022393E-4</v>
      </c>
    </row>
    <row r="40" spans="1:26">
      <c r="A40">
        <f>Data2006with2010!A40</f>
        <v>346698</v>
      </c>
      <c r="B40">
        <f>Data2006with2010!B40</f>
        <v>6694713</v>
      </c>
      <c r="C40" t="str">
        <f>Data2006with2010!C40</f>
        <v>C112006</v>
      </c>
      <c r="D40" s="8">
        <f t="shared" si="3"/>
        <v>1.1424878438146817E-2</v>
      </c>
      <c r="E40" s="7" t="s">
        <v>22</v>
      </c>
      <c r="G40" s="4">
        <f>Data2006with2010!D40*1.26993802702428/10000</f>
        <v>3.2383419689119139E-3</v>
      </c>
      <c r="H40" s="4">
        <f>Data2006with2010!E40*1.17277290425482/10000</f>
        <v>3.8701505840409061E-3</v>
      </c>
      <c r="I40" s="4">
        <f>Data2006with2010!F40*1.17127563629549/10000</f>
        <v>7.5547278541059099E-3</v>
      </c>
      <c r="J40" s="4">
        <f>Data2006with2010!G40*1.17031747202064/10000</f>
        <v>0</v>
      </c>
      <c r="K40" s="4">
        <f>Data2006with2010!H40*1.16638342989044/10000</f>
        <v>0</v>
      </c>
      <c r="L40" s="4">
        <f>Data2006with2010!I40*1.15261684365098/10000</f>
        <v>0</v>
      </c>
      <c r="M40" s="4">
        <f>Data2006with2010!J40*1.15100891686608/10000</f>
        <v>0</v>
      </c>
      <c r="N40" s="4">
        <f>Data2006with2010!K40*1.14768660810404/10000</f>
        <v>0</v>
      </c>
      <c r="O40" s="4">
        <f>Data2006with2010!L40*1.14551080044858/10000</f>
        <v>0</v>
      </c>
      <c r="P40" s="4">
        <f>Data2006with2010!M40*1.14348442574212/10000</f>
        <v>0</v>
      </c>
      <c r="Q40" s="4">
        <f>Data2006with2010!N40*1.14206226751895/10000</f>
        <v>0</v>
      </c>
      <c r="R40" s="4">
        <f>Data2006with2010!O40*1.138691484068/10000</f>
        <v>0</v>
      </c>
      <c r="S40" s="4">
        <f>Data2006with2010!P40*1.13716094125085/10000</f>
        <v>0</v>
      </c>
      <c r="T40" s="4">
        <f t="shared" si="4"/>
        <v>1.466322040705873E-2</v>
      </c>
      <c r="U40" s="5">
        <f t="shared" si="5"/>
        <v>0</v>
      </c>
      <c r="V40" s="4">
        <f>Data2006with2010!S40*1.13790368555625/10000</f>
        <v>9.785971695783751E-4</v>
      </c>
      <c r="W40" s="4">
        <f>Data2006with2010!T40*1.17924250178655/10000</f>
        <v>7.429227761255265E-4</v>
      </c>
      <c r="X40" s="4">
        <f>Data2006with2010!U40*1.35078730638152/10000</f>
        <v>1.5601593388706555E-2</v>
      </c>
      <c r="Y40" s="4">
        <f>Data2006with2010!V40*1.43052511716001/10000</f>
        <v>2.603555713231218E-3</v>
      </c>
      <c r="Z40" s="4">
        <f>Data2006with2010!W40*1.22105042083503/10000</f>
        <v>1.4652605050020359E-4</v>
      </c>
    </row>
    <row r="41" spans="1:26">
      <c r="A41">
        <f>Data2006with2010!A41</f>
        <v>346660</v>
      </c>
      <c r="B41">
        <f>Data2006with2010!B41</f>
        <v>6694700</v>
      </c>
      <c r="C41" t="str">
        <f>Data2006with2010!C41</f>
        <v>C112007</v>
      </c>
      <c r="D41" s="8">
        <f t="shared" si="3"/>
        <v>1.1237369527582385E-2</v>
      </c>
      <c r="E41" s="7" t="s">
        <v>22</v>
      </c>
      <c r="G41" s="4">
        <f>Data2006with2010!D41*1.26993802702428/10000</f>
        <v>3.0097531240475435E-3</v>
      </c>
      <c r="H41" s="4">
        <f>Data2006with2010!E41*1.17277290425482/10000</f>
        <v>3.7880564807430688E-3</v>
      </c>
      <c r="I41" s="4">
        <f>Data2006with2010!F41*1.17127563629549/10000</f>
        <v>7.4493130468393162E-3</v>
      </c>
      <c r="J41" s="4">
        <f>Data2006with2010!G41*1.17031747202064/10000</f>
        <v>0</v>
      </c>
      <c r="K41" s="4">
        <f>Data2006with2010!H41*1.16638342989044/10000</f>
        <v>0</v>
      </c>
      <c r="L41" s="4">
        <f>Data2006with2010!I41*1.15261684365098/10000</f>
        <v>0</v>
      </c>
      <c r="M41" s="4">
        <f>Data2006with2010!J41*1.15100891686608/10000</f>
        <v>0</v>
      </c>
      <c r="N41" s="4">
        <f>Data2006with2010!K41*1.14768660810404/10000</f>
        <v>0</v>
      </c>
      <c r="O41" s="4">
        <f>Data2006with2010!L41*1.14551080044858/10000</f>
        <v>0</v>
      </c>
      <c r="P41" s="4">
        <f>Data2006with2010!M41*1.14348442574212/10000</f>
        <v>0</v>
      </c>
      <c r="Q41" s="4">
        <f>Data2006with2010!N41*1.14206226751895/10000</f>
        <v>0</v>
      </c>
      <c r="R41" s="4">
        <f>Data2006with2010!O41*1.138691484068/10000</f>
        <v>0</v>
      </c>
      <c r="S41" s="4">
        <f>Data2006with2010!P41*1.13716094125085/10000</f>
        <v>0</v>
      </c>
      <c r="T41" s="4">
        <f t="shared" si="4"/>
        <v>1.4247122651629928E-2</v>
      </c>
      <c r="U41" s="5">
        <f t="shared" si="5"/>
        <v>0</v>
      </c>
      <c r="V41" s="4">
        <f>Data2006with2010!S41*1.13790368555625/10000</f>
        <v>8.9894391158943754E-4</v>
      </c>
      <c r="W41" s="4">
        <f>Data2006with2010!T41*1.17924250178655/10000</f>
        <v>4.7169700071462002E-4</v>
      </c>
      <c r="X41" s="4">
        <f>Data2006with2010!U41*1.35078730638152/10000</f>
        <v>1.5128817831473023E-2</v>
      </c>
      <c r="Y41" s="4">
        <f>Data2006with2010!V41*1.43052511716001/10000</f>
        <v>2.6893872202608188E-3</v>
      </c>
      <c r="Z41" s="4">
        <f>Data2006with2010!W41*1.22105042083503/10000</f>
        <v>1.5018920176270868E-4</v>
      </c>
    </row>
    <row r="42" spans="1:26">
      <c r="A42">
        <f>Data2006with2010!A42</f>
        <v>346614</v>
      </c>
      <c r="B42">
        <f>Data2006with2010!B42</f>
        <v>6694680</v>
      </c>
      <c r="C42" t="str">
        <f>Data2006with2010!C42</f>
        <v>C112008</v>
      </c>
      <c r="D42" s="8">
        <f t="shared" si="3"/>
        <v>1.197557263204041E-2</v>
      </c>
      <c r="E42" s="7" t="s">
        <v>22</v>
      </c>
      <c r="G42" s="4">
        <f>Data2006with2010!D42*1.26993802702428/10000</f>
        <v>2.9335568424260867E-3</v>
      </c>
      <c r="H42" s="4">
        <f>Data2006with2010!E42*1.17277290425482/10000</f>
        <v>4.0226110615940325E-3</v>
      </c>
      <c r="I42" s="4">
        <f>Data2006with2010!F42*1.17127563629549/10000</f>
        <v>7.9529615704463773E-3</v>
      </c>
      <c r="J42" s="4">
        <f>Data2006with2010!G42*1.17031747202064/10000</f>
        <v>0</v>
      </c>
      <c r="K42" s="4">
        <f>Data2006with2010!H42*1.16638342989044/10000</f>
        <v>0</v>
      </c>
      <c r="L42" s="4">
        <f>Data2006with2010!I42*1.15261684365098/10000</f>
        <v>0</v>
      </c>
      <c r="M42" s="4">
        <f>Data2006with2010!J42*1.15100891686608/10000</f>
        <v>0</v>
      </c>
      <c r="N42" s="4">
        <f>Data2006with2010!K42*1.14768660810404/10000</f>
        <v>0</v>
      </c>
      <c r="O42" s="4">
        <f>Data2006with2010!L42*1.14551080044858/10000</f>
        <v>0</v>
      </c>
      <c r="P42" s="4">
        <f>Data2006with2010!M42*1.14348442574212/10000</f>
        <v>0</v>
      </c>
      <c r="Q42" s="4">
        <f>Data2006with2010!N42*1.14206226751895/10000</f>
        <v>0</v>
      </c>
      <c r="R42" s="4">
        <f>Data2006with2010!O42*1.138691484068/10000</f>
        <v>0</v>
      </c>
      <c r="S42" s="4">
        <f>Data2006with2010!P42*1.13716094125085/10000</f>
        <v>0</v>
      </c>
      <c r="T42" s="4">
        <f t="shared" si="4"/>
        <v>1.4909129474466497E-2</v>
      </c>
      <c r="U42" s="5">
        <f t="shared" si="5"/>
        <v>0</v>
      </c>
      <c r="V42" s="4">
        <f>Data2006with2010!S42*1.13790368555625/10000</f>
        <v>9.3308102215612513E-4</v>
      </c>
      <c r="W42" s="4">
        <f>Data2006with2010!T42*1.17924250178655/10000</f>
        <v>4.7169700071462002E-4</v>
      </c>
      <c r="X42" s="4">
        <f>Data2006with2010!U42*1.35078730638152/10000</f>
        <v>1.5331435927430252E-2</v>
      </c>
      <c r="Y42" s="4">
        <f>Data2006with2010!V42*1.43052511716001/10000</f>
        <v>2.7895239784620197E-3</v>
      </c>
      <c r="Z42" s="4">
        <f>Data2006with2010!W42*1.22105042083503/10000</f>
        <v>1.5873655470855389E-4</v>
      </c>
    </row>
    <row r="43" spans="1:26">
      <c r="A43">
        <f>Data2006with2010!A43</f>
        <v>346548</v>
      </c>
      <c r="B43">
        <f>Data2006with2010!B43</f>
        <v>6694658</v>
      </c>
      <c r="C43" t="str">
        <f>Data2006with2010!C43</f>
        <v>C112009</v>
      </c>
      <c r="D43" s="8">
        <f t="shared" si="3"/>
        <v>1.039391631533329E-2</v>
      </c>
      <c r="E43" s="7" t="s">
        <v>22</v>
      </c>
      <c r="G43" s="4">
        <f>Data2006with2010!D43*1.26993802702428/10000</f>
        <v>3.6701208981001691E-3</v>
      </c>
      <c r="H43" s="4">
        <f>Data2006with2010!E43*1.17277290425482/10000</f>
        <v>3.6825069193601352E-3</v>
      </c>
      <c r="I43" s="4">
        <f>Data2006with2010!F43*1.17127563629549/10000</f>
        <v>6.711409395973156E-3</v>
      </c>
      <c r="J43" s="4">
        <f>Data2006with2010!G43*1.17031747202064/10000</f>
        <v>0</v>
      </c>
      <c r="K43" s="4">
        <f>Data2006with2010!H43*1.16638342989044/10000</f>
        <v>0</v>
      </c>
      <c r="L43" s="4">
        <f>Data2006with2010!I43*1.15261684365098/10000</f>
        <v>0</v>
      </c>
      <c r="M43" s="4">
        <f>Data2006with2010!J43*1.15100891686608/10000</f>
        <v>0</v>
      </c>
      <c r="N43" s="4">
        <f>Data2006with2010!K43*1.14768660810404/10000</f>
        <v>0</v>
      </c>
      <c r="O43" s="4">
        <f>Data2006with2010!L43*1.14551080044858/10000</f>
        <v>0</v>
      </c>
      <c r="P43" s="4">
        <f>Data2006with2010!M43*1.14348442574212/10000</f>
        <v>0</v>
      </c>
      <c r="Q43" s="4">
        <f>Data2006with2010!N43*1.14206226751895/10000</f>
        <v>0</v>
      </c>
      <c r="R43" s="4">
        <f>Data2006with2010!O43*1.138691484068/10000</f>
        <v>0</v>
      </c>
      <c r="S43" s="4">
        <f>Data2006with2010!P43*1.13716094125085/10000</f>
        <v>0</v>
      </c>
      <c r="T43" s="4">
        <f t="shared" si="4"/>
        <v>1.406403721343346E-2</v>
      </c>
      <c r="U43" s="5">
        <f t="shared" si="5"/>
        <v>0</v>
      </c>
      <c r="V43" s="4">
        <f>Data2006with2010!S43*1.13790368555625/10000</f>
        <v>8.8756487473387504E-4</v>
      </c>
      <c r="W43" s="4">
        <f>Data2006with2010!T43*1.17924250178655/10000</f>
        <v>6.36790950964737E-4</v>
      </c>
      <c r="X43" s="4">
        <f>Data2006with2010!U43*1.35078730638152/10000</f>
        <v>1.4048187986367807E-2</v>
      </c>
      <c r="Y43" s="4">
        <f>Data2006with2010!V43*1.43052511716001/10000</f>
        <v>2.317450689799216E-3</v>
      </c>
      <c r="Z43" s="4">
        <f>Data2006with2010!W43*1.22105042083503/10000</f>
        <v>1.3309449587101826E-4</v>
      </c>
    </row>
    <row r="44" spans="1:26">
      <c r="A44">
        <f>Data2006with2010!A44</f>
        <v>346915</v>
      </c>
      <c r="B44">
        <f>Data2006with2010!B44</f>
        <v>6694651</v>
      </c>
      <c r="C44" t="str">
        <f>Data2006with2010!C44</f>
        <v>C112010</v>
      </c>
      <c r="D44" s="8">
        <f t="shared" si="3"/>
        <v>1.1846717339368314E-2</v>
      </c>
      <c r="E44" s="7" t="s">
        <v>22</v>
      </c>
      <c r="G44" s="4">
        <f>Data2006with2010!D44*1.26993802702428/10000</f>
        <v>3.1621456872904571E-3</v>
      </c>
      <c r="H44" s="4">
        <f>Data2006with2010!E44*1.17277290425482/10000</f>
        <v>4.0108833325514853E-3</v>
      </c>
      <c r="I44" s="4">
        <f>Data2006with2010!F44*1.17127563629549/10000</f>
        <v>7.8358340068168282E-3</v>
      </c>
      <c r="J44" s="4">
        <f>Data2006with2010!G44*1.17031747202064/10000</f>
        <v>0</v>
      </c>
      <c r="K44" s="4">
        <f>Data2006with2010!H44*1.16638342989044/10000</f>
        <v>0</v>
      </c>
      <c r="L44" s="4">
        <f>Data2006with2010!I44*1.15261684365098/10000</f>
        <v>0</v>
      </c>
      <c r="M44" s="4">
        <f>Data2006with2010!J44*1.15100891686608/10000</f>
        <v>0</v>
      </c>
      <c r="N44" s="4">
        <f>Data2006with2010!K44*1.14768660810404/10000</f>
        <v>0</v>
      </c>
      <c r="O44" s="4">
        <f>Data2006with2010!L44*1.14551080044858/10000</f>
        <v>0</v>
      </c>
      <c r="P44" s="4">
        <f>Data2006with2010!M44*1.14348442574212/10000</f>
        <v>0</v>
      </c>
      <c r="Q44" s="4">
        <f>Data2006with2010!N44*1.14206226751895/10000</f>
        <v>0</v>
      </c>
      <c r="R44" s="4">
        <f>Data2006with2010!O44*1.138691484068/10000</f>
        <v>0</v>
      </c>
      <c r="S44" s="4">
        <f>Data2006with2010!P44*1.13716094125085/10000</f>
        <v>0</v>
      </c>
      <c r="T44" s="4">
        <f t="shared" si="4"/>
        <v>1.500886302665877E-2</v>
      </c>
      <c r="U44" s="5">
        <f t="shared" si="5"/>
        <v>0</v>
      </c>
      <c r="V44" s="4">
        <f>Data2006with2010!S44*1.13790368555625/10000</f>
        <v>9.5583909586725011E-4</v>
      </c>
      <c r="W44" s="4">
        <f>Data2006with2010!T44*1.17924250178655/10000</f>
        <v>4.8348942573248543E-4</v>
      </c>
      <c r="X44" s="4">
        <f>Data2006with2010!U44*1.35078730638152/10000</f>
        <v>1.5669132754025632E-2</v>
      </c>
      <c r="Y44" s="4">
        <f>Data2006with2010!V44*1.43052511716001/10000</f>
        <v>2.7179977226040189E-3</v>
      </c>
      <c r="Z44" s="4">
        <f>Data2006with2010!W44*1.22105042083503/10000</f>
        <v>1.5751550428771887E-4</v>
      </c>
    </row>
    <row r="45" spans="1:26">
      <c r="A45">
        <f>Data2006with2010!A45</f>
        <v>346474</v>
      </c>
      <c r="B45">
        <f>Data2006with2010!B45</f>
        <v>6694641</v>
      </c>
      <c r="C45" t="str">
        <f>Data2006with2010!C45</f>
        <v>C112011</v>
      </c>
      <c r="D45" s="8">
        <f t="shared" si="3"/>
        <v>1.1717862046696215E-2</v>
      </c>
      <c r="E45" s="7" t="s">
        <v>22</v>
      </c>
      <c r="G45" s="4">
        <f>Data2006with2010!D45*1.26993802702428/10000</f>
        <v>3.0859494056690003E-3</v>
      </c>
      <c r="H45" s="4">
        <f>Data2006with2010!E45*1.17277290425482/10000</f>
        <v>3.9991556035089363E-3</v>
      </c>
      <c r="I45" s="4">
        <f>Data2006with2010!F45*1.17127563629549/10000</f>
        <v>7.7187064431872799E-3</v>
      </c>
      <c r="J45" s="4">
        <f>Data2006with2010!G45*1.17031747202064/10000</f>
        <v>0</v>
      </c>
      <c r="K45" s="4">
        <f>Data2006with2010!H45*1.16638342989044/10000</f>
        <v>0</v>
      </c>
      <c r="L45" s="4">
        <f>Data2006with2010!I45*1.15261684365098/10000</f>
        <v>0</v>
      </c>
      <c r="M45" s="4">
        <f>Data2006with2010!J45*1.15100891686608/10000</f>
        <v>0</v>
      </c>
      <c r="N45" s="4">
        <f>Data2006with2010!K45*1.14768660810404/10000</f>
        <v>0</v>
      </c>
      <c r="O45" s="4">
        <f>Data2006with2010!L45*1.14551080044858/10000</f>
        <v>0</v>
      </c>
      <c r="P45" s="4">
        <f>Data2006with2010!M45*1.14348442574212/10000</f>
        <v>0</v>
      </c>
      <c r="Q45" s="4">
        <f>Data2006with2010!N45*1.14206226751895/10000</f>
        <v>0</v>
      </c>
      <c r="R45" s="4">
        <f>Data2006with2010!O45*1.138691484068/10000</f>
        <v>0</v>
      </c>
      <c r="S45" s="4">
        <f>Data2006with2010!P45*1.13716094125085/10000</f>
        <v>0</v>
      </c>
      <c r="T45" s="4">
        <f t="shared" si="4"/>
        <v>1.4803811452365217E-2</v>
      </c>
      <c r="U45" s="5">
        <f t="shared" si="5"/>
        <v>0</v>
      </c>
      <c r="V45" s="4">
        <f>Data2006with2010!S45*1.13790368555625/10000</f>
        <v>9.8997620643393749E-4</v>
      </c>
      <c r="W45" s="4">
        <f>Data2006with2010!T45*1.17924250178655/10000</f>
        <v>5.7782882587540958E-4</v>
      </c>
      <c r="X45" s="4">
        <f>Data2006with2010!U45*1.35078730638152/10000</f>
        <v>1.5534054023387478E-2</v>
      </c>
      <c r="Y45" s="4">
        <f>Data2006with2010!V45*1.43052511716001/10000</f>
        <v>2.8181344808052193E-3</v>
      </c>
      <c r="Z45" s="4">
        <f>Data2006with2010!W45*1.22105042083503/10000</f>
        <v>1.5873655470855389E-4</v>
      </c>
    </row>
    <row r="46" spans="1:26">
      <c r="A46">
        <f>Data2006with2010!A46</f>
        <v>344128</v>
      </c>
      <c r="B46">
        <f>Data2006with2010!B46</f>
        <v>6695042</v>
      </c>
      <c r="C46" t="str">
        <f>Data2006with2010!C46</f>
        <v>C112012</v>
      </c>
      <c r="D46" s="8">
        <f t="shared" si="3"/>
        <v>1.3299952571111537E-2</v>
      </c>
      <c r="E46" s="7" t="s">
        <v>22</v>
      </c>
      <c r="G46" s="4">
        <f>Data2006with2010!D46*1.26993802702428/10000</f>
        <v>3.352636391344099E-3</v>
      </c>
      <c r="H46" s="4">
        <f>Data2006with2010!E46*1.17277290425482/10000</f>
        <v>4.6793638879767318E-3</v>
      </c>
      <c r="I46" s="4">
        <f>Data2006with2010!F46*1.17127563629549/10000</f>
        <v>8.6205886831348059E-3</v>
      </c>
      <c r="J46" s="4">
        <f>Data2006with2010!G46*1.17031747202064/10000</f>
        <v>0</v>
      </c>
      <c r="K46" s="4">
        <f>Data2006with2010!H46*1.16638342989044/10000</f>
        <v>0</v>
      </c>
      <c r="L46" s="4">
        <f>Data2006with2010!I46*1.15261684365098/10000</f>
        <v>0</v>
      </c>
      <c r="M46" s="4">
        <f>Data2006with2010!J46*1.15100891686608/10000</f>
        <v>0</v>
      </c>
      <c r="N46" s="4">
        <f>Data2006with2010!K46*1.14768660810404/10000</f>
        <v>0</v>
      </c>
      <c r="O46" s="4">
        <f>Data2006with2010!L46*1.14551080044858/10000</f>
        <v>0</v>
      </c>
      <c r="P46" s="4">
        <f>Data2006with2010!M46*1.14348442574212/10000</f>
        <v>0</v>
      </c>
      <c r="Q46" s="4">
        <f>Data2006with2010!N46*1.14206226751895/10000</f>
        <v>0</v>
      </c>
      <c r="R46" s="4">
        <f>Data2006with2010!O46*1.138691484068/10000</f>
        <v>0</v>
      </c>
      <c r="S46" s="4">
        <f>Data2006with2010!P46*1.13716094125085/10000</f>
        <v>0</v>
      </c>
      <c r="T46" s="4">
        <f t="shared" si="4"/>
        <v>1.6652588962455639E-2</v>
      </c>
      <c r="U46" s="5">
        <f t="shared" si="5"/>
        <v>0</v>
      </c>
      <c r="V46" s="4">
        <f>Data2006with2010!S46*1.13790368555625/10000</f>
        <v>1.1265246487006876E-3</v>
      </c>
      <c r="W46" s="4">
        <f>Data2006with2010!T46*1.17924250178655/10000</f>
        <v>5.6603640085754389E-4</v>
      </c>
      <c r="X46" s="4">
        <f>Data2006with2010!U46*1.35078730638152/10000</f>
        <v>1.2764940045305363E-2</v>
      </c>
      <c r="Y46" s="4">
        <f>Data2006with2010!V46*1.43052511716001/10000</f>
        <v>1.9884299128524138E-3</v>
      </c>
      <c r="Z46" s="4">
        <f>Data2006with2010!W46*1.22105042083503/10000</f>
        <v>1.0134718492930748E-4</v>
      </c>
    </row>
    <row r="47" spans="1:26">
      <c r="A47">
        <f>Data2006with2010!A47</f>
        <v>344156</v>
      </c>
      <c r="B47">
        <f>Data2006with2010!B47</f>
        <v>6695094</v>
      </c>
      <c r="C47" t="str">
        <f>Data2006with2010!C47</f>
        <v>C112013</v>
      </c>
      <c r="D47" s="8">
        <f t="shared" si="3"/>
        <v>1.345215851311158E-2</v>
      </c>
      <c r="E47" s="7" t="s">
        <v>22</v>
      </c>
      <c r="G47" s="4">
        <f>Data2006with2010!D47*1.26993802702428/10000</f>
        <v>2.9716549832368147E-3</v>
      </c>
      <c r="H47" s="4">
        <f>Data2006with2010!E47*1.17277290425482/10000</f>
        <v>4.6324529718065393E-3</v>
      </c>
      <c r="I47" s="4">
        <f>Data2006with2010!F47*1.17127563629549/10000</f>
        <v>8.8197055413050396E-3</v>
      </c>
      <c r="J47" s="4">
        <f>Data2006with2010!G47*1.17031747202064/10000</f>
        <v>0</v>
      </c>
      <c r="K47" s="4">
        <f>Data2006with2010!H47*1.16638342989044/10000</f>
        <v>0</v>
      </c>
      <c r="L47" s="4">
        <f>Data2006with2010!I47*1.15261684365098/10000</f>
        <v>0</v>
      </c>
      <c r="M47" s="4">
        <f>Data2006with2010!J47*1.15100891686608/10000</f>
        <v>0</v>
      </c>
      <c r="N47" s="4">
        <f>Data2006with2010!K47*1.14768660810404/10000</f>
        <v>0</v>
      </c>
      <c r="O47" s="4">
        <f>Data2006with2010!L47*1.14551080044858/10000</f>
        <v>0</v>
      </c>
      <c r="P47" s="4">
        <f>Data2006with2010!M47*1.14348442574212/10000</f>
        <v>0</v>
      </c>
      <c r="Q47" s="4">
        <f>Data2006with2010!N47*1.14206226751895/10000</f>
        <v>0</v>
      </c>
      <c r="R47" s="4">
        <f>Data2006with2010!O47*1.138691484068/10000</f>
        <v>0</v>
      </c>
      <c r="S47" s="4">
        <f>Data2006with2010!P47*1.13716094125085/10000</f>
        <v>0</v>
      </c>
      <c r="T47" s="4">
        <f t="shared" si="4"/>
        <v>1.6423813496348395E-2</v>
      </c>
      <c r="U47" s="5">
        <f t="shared" si="5"/>
        <v>0</v>
      </c>
      <c r="V47" s="4">
        <f>Data2006with2010!S47*1.13790368555625/10000</f>
        <v>9.2170198530056252E-4</v>
      </c>
      <c r="W47" s="4">
        <f>Data2006with2010!T47*1.17924250178655/10000</f>
        <v>4.8348942573248543E-4</v>
      </c>
      <c r="X47" s="4">
        <f>Data2006with2010!U47*1.35078730638152/10000</f>
        <v>1.1967975534540265E-2</v>
      </c>
      <c r="Y47" s="4">
        <f>Data2006with2010!V47*1.43052511716001/10000</f>
        <v>1.6737143870772116E-3</v>
      </c>
      <c r="Z47" s="4">
        <f>Data2006with2010!W47*1.22105042083503/10000</f>
        <v>9.6462983245967365E-5</v>
      </c>
    </row>
    <row r="48" spans="1:26">
      <c r="A48">
        <f>Data2006with2010!A48</f>
        <v>344166</v>
      </c>
      <c r="B48">
        <f>Data2006with2010!B48</f>
        <v>6695120</v>
      </c>
      <c r="C48" t="str">
        <f>Data2006with2010!C48</f>
        <v>C112014</v>
      </c>
      <c r="D48" s="8">
        <f t="shared" si="3"/>
        <v>1.0276803724383336E-2</v>
      </c>
      <c r="E48" s="7" t="s">
        <v>22</v>
      </c>
      <c r="G48" s="4">
        <f>Data2006with2010!D48*1.26993802702428/10000</f>
        <v>3.0351518845880289E-3</v>
      </c>
      <c r="H48" s="4">
        <f>Data2006with2010!E48*1.17277290425482/10000</f>
        <v>3.6942346484026833E-3</v>
      </c>
      <c r="I48" s="4">
        <f>Data2006with2010!F48*1.17127563629549/10000</f>
        <v>6.5825690759806531E-3</v>
      </c>
      <c r="J48" s="4">
        <f>Data2006with2010!G48*1.17031747202064/10000</f>
        <v>0</v>
      </c>
      <c r="K48" s="4">
        <f>Data2006with2010!H48*1.16638342989044/10000</f>
        <v>0</v>
      </c>
      <c r="L48" s="4">
        <f>Data2006with2010!I48*1.15261684365098/10000</f>
        <v>0</v>
      </c>
      <c r="M48" s="4">
        <f>Data2006with2010!J48*1.15100891686608/10000</f>
        <v>0</v>
      </c>
      <c r="N48" s="4">
        <f>Data2006with2010!K48*1.14768660810404/10000</f>
        <v>0</v>
      </c>
      <c r="O48" s="4">
        <f>Data2006with2010!L48*1.14551080044858/10000</f>
        <v>0</v>
      </c>
      <c r="P48" s="4">
        <f>Data2006with2010!M48*1.14348442574212/10000</f>
        <v>0</v>
      </c>
      <c r="Q48" s="4">
        <f>Data2006with2010!N48*1.14206226751895/10000</f>
        <v>0</v>
      </c>
      <c r="R48" s="4">
        <f>Data2006with2010!O48*1.138691484068/10000</f>
        <v>0</v>
      </c>
      <c r="S48" s="4">
        <f>Data2006with2010!P48*1.13716094125085/10000</f>
        <v>0</v>
      </c>
      <c r="T48" s="4">
        <f t="shared" si="4"/>
        <v>1.3311955608971367E-2</v>
      </c>
      <c r="U48" s="5">
        <f t="shared" si="5"/>
        <v>0</v>
      </c>
      <c r="V48" s="4">
        <f>Data2006with2010!S48*1.13790368555625/10000</f>
        <v>8.3066969045606258E-4</v>
      </c>
      <c r="W48" s="4">
        <f>Data2006with2010!T48*1.17924250178655/10000</f>
        <v>4.7169700071462002E-4</v>
      </c>
      <c r="X48" s="4">
        <f>Data2006with2010!U48*1.35078730638152/10000</f>
        <v>1.0765774831860713E-2</v>
      </c>
      <c r="Y48" s="4">
        <f>Data2006with2010!V48*1.43052511716001/10000</f>
        <v>1.4019146148168099E-3</v>
      </c>
      <c r="Z48" s="4">
        <f>Data2006with2010!W48*1.22105042083503/10000</f>
        <v>7.4484075670936816E-5</v>
      </c>
    </row>
    <row r="49" spans="1:26">
      <c r="A49">
        <f>Data2006with2010!A49</f>
        <v>344201</v>
      </c>
      <c r="B49">
        <f>Data2006with2010!B49</f>
        <v>6695145</v>
      </c>
      <c r="C49" t="str">
        <f>Data2006with2010!C49</f>
        <v>C112015</v>
      </c>
      <c r="D49" s="8">
        <f t="shared" si="3"/>
        <v>1.0792329703828879E-2</v>
      </c>
      <c r="E49" s="7" t="s">
        <v>22</v>
      </c>
      <c r="G49" s="4">
        <f>Data2006with2010!D49*1.26993802702428/10000</f>
        <v>3.352636391344099E-3</v>
      </c>
      <c r="H49" s="4">
        <f>Data2006with2010!E49*1.17277290425482/10000</f>
        <v>3.8232396678707131E-3</v>
      </c>
      <c r="I49" s="4">
        <f>Data2006with2010!F49*1.17127563629549/10000</f>
        <v>6.9690900359581651E-3</v>
      </c>
      <c r="J49" s="4">
        <f>Data2006with2010!G49*1.17031747202064/10000</f>
        <v>0</v>
      </c>
      <c r="K49" s="4">
        <f>Data2006with2010!H49*1.16638342989044/10000</f>
        <v>0</v>
      </c>
      <c r="L49" s="4">
        <f>Data2006with2010!I49*1.15261684365098/10000</f>
        <v>0</v>
      </c>
      <c r="M49" s="4">
        <f>Data2006with2010!J49*1.15100891686608/10000</f>
        <v>0</v>
      </c>
      <c r="N49" s="4">
        <f>Data2006with2010!K49*1.14768660810404/10000</f>
        <v>0</v>
      </c>
      <c r="O49" s="4">
        <f>Data2006with2010!L49*1.14551080044858/10000</f>
        <v>0</v>
      </c>
      <c r="P49" s="4">
        <f>Data2006with2010!M49*1.14348442574212/10000</f>
        <v>0</v>
      </c>
      <c r="Q49" s="4">
        <f>Data2006with2010!N49*1.14206226751895/10000</f>
        <v>0</v>
      </c>
      <c r="R49" s="4">
        <f>Data2006with2010!O49*1.138691484068/10000</f>
        <v>0</v>
      </c>
      <c r="S49" s="4">
        <f>Data2006with2010!P49*1.13716094125085/10000</f>
        <v>0</v>
      </c>
      <c r="T49" s="4">
        <f t="shared" si="4"/>
        <v>1.4144966095172977E-2</v>
      </c>
      <c r="U49" s="5">
        <f t="shared" si="5"/>
        <v>0</v>
      </c>
      <c r="V49" s="4">
        <f>Data2006with2010!S49*1.13790368555625/10000</f>
        <v>8.9894391158943754E-4</v>
      </c>
      <c r="W49" s="4">
        <f>Data2006with2010!T49*1.17924250178655/10000</f>
        <v>1.1320728017150878E-3</v>
      </c>
      <c r="X49" s="4">
        <f>Data2006with2010!U49*1.35078730638152/10000</f>
        <v>1.05766646089673E-2</v>
      </c>
      <c r="Y49" s="4">
        <f>Data2006with2010!V49*1.43052511716001/10000</f>
        <v>1.4877461218464104E-3</v>
      </c>
      <c r="Z49" s="4">
        <f>Data2006with2010!W49*1.22105042083503/10000</f>
        <v>7.8147226933441909E-5</v>
      </c>
    </row>
    <row r="50" spans="1:26">
      <c r="A50">
        <f>Data2006with2010!A50</f>
        <v>344246</v>
      </c>
      <c r="B50">
        <f>Data2006with2010!B50</f>
        <v>6695165</v>
      </c>
      <c r="C50" t="str">
        <f>Data2006with2010!C50</f>
        <v>C112016</v>
      </c>
      <c r="D50" s="8">
        <f t="shared" si="3"/>
        <v>1.1811863551191721E-2</v>
      </c>
      <c r="E50" s="7" t="s">
        <v>22</v>
      </c>
      <c r="G50" s="4">
        <f>Data2006with2010!D50*1.26993802702428/10000</f>
        <v>3.1621456872904571E-3</v>
      </c>
      <c r="H50" s="4">
        <f>Data2006with2010!E50*1.17277290425482/10000</f>
        <v>4.2337101843599005E-3</v>
      </c>
      <c r="I50" s="4">
        <f>Data2006with2010!F50*1.17127563629549/10000</f>
        <v>7.5781533668318208E-3</v>
      </c>
      <c r="J50" s="4">
        <f>Data2006with2010!G50*1.17031747202064/10000</f>
        <v>0</v>
      </c>
      <c r="K50" s="4">
        <f>Data2006with2010!H50*1.16638342989044/10000</f>
        <v>0</v>
      </c>
      <c r="L50" s="4">
        <f>Data2006with2010!I50*1.15261684365098/10000</f>
        <v>0</v>
      </c>
      <c r="M50" s="4">
        <f>Data2006with2010!J50*1.15100891686608/10000</f>
        <v>0</v>
      </c>
      <c r="N50" s="4">
        <f>Data2006with2010!K50*1.14768660810404/10000</f>
        <v>0</v>
      </c>
      <c r="O50" s="4">
        <f>Data2006with2010!L50*1.14551080044858/10000</f>
        <v>0</v>
      </c>
      <c r="P50" s="4">
        <f>Data2006with2010!M50*1.14348442574212/10000</f>
        <v>0</v>
      </c>
      <c r="Q50" s="4">
        <f>Data2006with2010!N50*1.14206226751895/10000</f>
        <v>0</v>
      </c>
      <c r="R50" s="4">
        <f>Data2006with2010!O50*1.138691484068/10000</f>
        <v>0</v>
      </c>
      <c r="S50" s="4">
        <f>Data2006with2010!P50*1.13716094125085/10000</f>
        <v>0</v>
      </c>
      <c r="T50" s="4">
        <f t="shared" si="4"/>
        <v>1.4974009238482178E-2</v>
      </c>
      <c r="U50" s="5">
        <f t="shared" si="5"/>
        <v>0</v>
      </c>
      <c r="V50" s="4">
        <f>Data2006with2010!S50*1.13790368555625/10000</f>
        <v>1.1037665749895624E-3</v>
      </c>
      <c r="W50" s="4">
        <f>Data2006with2010!T50*1.17924250178655/10000</f>
        <v>5.306591258039475E-4</v>
      </c>
      <c r="X50" s="4">
        <f>Data2006with2010!U50*1.35078730638152/10000</f>
        <v>1.1522215723434363E-2</v>
      </c>
      <c r="Y50" s="4">
        <f>Data2006with2010!V50*1.43052511716001/10000</f>
        <v>1.7881563964500123E-3</v>
      </c>
      <c r="Z50" s="4">
        <f>Data2006with2010!W50*1.22105042083503/10000</f>
        <v>9.4020882404297307E-5</v>
      </c>
    </row>
    <row r="51" spans="1:26">
      <c r="A51">
        <f>Data2006with2010!A51</f>
        <v>344263</v>
      </c>
      <c r="B51">
        <f>Data2006with2010!B51</f>
        <v>6695196</v>
      </c>
      <c r="C51" t="str">
        <f>Data2006with2010!C51</f>
        <v>C112017</v>
      </c>
      <c r="D51" s="8">
        <f t="shared" si="3"/>
        <v>1.3756884823383119E-2</v>
      </c>
      <c r="E51" s="7" t="s">
        <v>22</v>
      </c>
      <c r="G51" s="4">
        <f>Data2006with2010!D51*1.26993802702428/10000</f>
        <v>3.2764401097226427E-3</v>
      </c>
      <c r="H51" s="4">
        <f>Data2006with2010!E51*1.17277290425482/10000</f>
        <v>4.7849134493596658E-3</v>
      </c>
      <c r="I51" s="4">
        <f>Data2006with2010!F51*1.17127563629549/10000</f>
        <v>8.9719713740234533E-3</v>
      </c>
      <c r="J51" s="4">
        <f>Data2006with2010!G51*1.17031747202064/10000</f>
        <v>0</v>
      </c>
      <c r="K51" s="4">
        <f>Data2006with2010!H51*1.16638342989044/10000</f>
        <v>0</v>
      </c>
      <c r="L51" s="4">
        <f>Data2006with2010!I51*1.15261684365098/10000</f>
        <v>0</v>
      </c>
      <c r="M51" s="4">
        <f>Data2006with2010!J51*1.15100891686608/10000</f>
        <v>0</v>
      </c>
      <c r="N51" s="4">
        <f>Data2006with2010!K51*1.14768660810404/10000</f>
        <v>0</v>
      </c>
      <c r="O51" s="4">
        <f>Data2006with2010!L51*1.14551080044858/10000</f>
        <v>0</v>
      </c>
      <c r="P51" s="4">
        <f>Data2006with2010!M51*1.14348442574212/10000</f>
        <v>0</v>
      </c>
      <c r="Q51" s="4">
        <f>Data2006with2010!N51*1.14206226751895/10000</f>
        <v>0</v>
      </c>
      <c r="R51" s="4">
        <f>Data2006with2010!O51*1.138691484068/10000</f>
        <v>0</v>
      </c>
      <c r="S51" s="4">
        <f>Data2006with2010!P51*1.13716094125085/10000</f>
        <v>0</v>
      </c>
      <c r="T51" s="4">
        <f t="shared" si="4"/>
        <v>1.7033324933105762E-2</v>
      </c>
      <c r="U51" s="5">
        <f t="shared" si="5"/>
        <v>0</v>
      </c>
      <c r="V51" s="4">
        <f>Data2006with2010!S51*1.13790368555625/10000</f>
        <v>1.1834198329785002E-3</v>
      </c>
      <c r="W51" s="4">
        <f>Data2006with2010!T51*1.17924250178655/10000</f>
        <v>5.7782882587540958E-4</v>
      </c>
      <c r="X51" s="4">
        <f>Data2006with2010!U51*1.35078730638152/10000</f>
        <v>1.1279074008285692E-2</v>
      </c>
      <c r="Y51" s="4">
        <f>Data2006with2010!V51*1.43052511716001/10000</f>
        <v>2.6464714667460186E-3</v>
      </c>
      <c r="Z51" s="4">
        <f>Data2006with2010!W51*1.22105042083503/10000</f>
        <v>1.3065239502934819E-4</v>
      </c>
    </row>
    <row r="52" spans="1:26">
      <c r="A52">
        <f>Data2006with2010!A52</f>
        <v>344207</v>
      </c>
      <c r="B52">
        <f>Data2006with2010!B52</f>
        <v>6695027</v>
      </c>
      <c r="C52" t="str">
        <f>Data2006with2010!C52</f>
        <v>C112018</v>
      </c>
      <c r="D52" s="8">
        <f t="shared" si="3"/>
        <v>1.4366337443926199E-2</v>
      </c>
      <c r="E52" s="7" t="s">
        <v>22</v>
      </c>
      <c r="G52" s="4">
        <f>Data2006with2010!D52*1.26993802702428/10000</f>
        <v>3.7336177994513825E-3</v>
      </c>
      <c r="H52" s="4">
        <f>Data2006with2010!E52*1.17277290425482/10000</f>
        <v>5.0898344044659188E-3</v>
      </c>
      <c r="I52" s="4">
        <f>Data2006with2010!F52*1.17127563629549/10000</f>
        <v>9.2765030394602807E-3</v>
      </c>
      <c r="J52" s="4">
        <f>Data2006with2010!G52*1.17031747202064/10000</f>
        <v>0</v>
      </c>
      <c r="K52" s="4">
        <f>Data2006with2010!H52*1.16638342989044/10000</f>
        <v>0</v>
      </c>
      <c r="L52" s="4">
        <f>Data2006with2010!I52*1.15261684365098/10000</f>
        <v>0</v>
      </c>
      <c r="M52" s="4">
        <f>Data2006with2010!J52*1.15100891686608/10000</f>
        <v>0</v>
      </c>
      <c r="N52" s="4">
        <f>Data2006with2010!K52*1.14768660810404/10000</f>
        <v>0</v>
      </c>
      <c r="O52" s="4">
        <f>Data2006with2010!L52*1.14551080044858/10000</f>
        <v>0</v>
      </c>
      <c r="P52" s="4">
        <f>Data2006with2010!M52*1.14348442574212/10000</f>
        <v>0</v>
      </c>
      <c r="Q52" s="4">
        <f>Data2006with2010!N52*1.14206226751895/10000</f>
        <v>0</v>
      </c>
      <c r="R52" s="4">
        <f>Data2006with2010!O52*1.138691484068/10000</f>
        <v>0</v>
      </c>
      <c r="S52" s="4">
        <f>Data2006with2010!P52*1.13716094125085/10000</f>
        <v>0</v>
      </c>
      <c r="T52" s="4">
        <f t="shared" si="4"/>
        <v>1.8099955243377583E-2</v>
      </c>
      <c r="U52" s="5">
        <f t="shared" si="5"/>
        <v>0</v>
      </c>
      <c r="V52" s="4">
        <f>Data2006with2010!S52*1.13790368555625/10000</f>
        <v>1.1947988698340626E-3</v>
      </c>
      <c r="W52" s="4">
        <f>Data2006with2010!T52*1.17924250178655/10000</f>
        <v>6.1320610092900608E-4</v>
      </c>
      <c r="X52" s="4">
        <f>Data2006with2010!U52*1.35078730638152/10000</f>
        <v>1.2994573887390223E-2</v>
      </c>
      <c r="Y52" s="4">
        <f>Data2006with2010!V52*1.43052511716001/10000</f>
        <v>2.1028719222252147E-3</v>
      </c>
      <c r="Z52" s="4">
        <f>Data2006with2010!W52*1.22105042083503/10000</f>
        <v>1.062313866126476E-4</v>
      </c>
    </row>
    <row r="53" spans="1:26">
      <c r="A53">
        <f>Data2006with2010!A53</f>
        <v>344332</v>
      </c>
      <c r="B53">
        <f>Data2006with2010!B53</f>
        <v>6695319</v>
      </c>
      <c r="C53" t="str">
        <f>Data2006with2010!C53</f>
        <v>C112019</v>
      </c>
      <c r="D53" s="8">
        <f t="shared" si="3"/>
        <v>1.4061626106334251E-2</v>
      </c>
      <c r="E53" s="7" t="s">
        <v>22</v>
      </c>
      <c r="G53" s="4">
        <f>Data2006with2010!D53*1.26993802702428/10000</f>
        <v>3.0859494056690003E-3</v>
      </c>
      <c r="H53" s="4">
        <f>Data2006with2010!E53*1.17277290425482/10000</f>
        <v>4.9491016559553404E-3</v>
      </c>
      <c r="I53" s="4">
        <f>Data2006with2010!F53*1.17127563629549/10000</f>
        <v>9.1125244503789116E-3</v>
      </c>
      <c r="J53" s="4">
        <f>Data2006with2010!G53*1.17031747202064/10000</f>
        <v>0</v>
      </c>
      <c r="K53" s="4">
        <f>Data2006with2010!H53*1.16638342989044/10000</f>
        <v>0</v>
      </c>
      <c r="L53" s="4">
        <f>Data2006with2010!I53*1.15261684365098/10000</f>
        <v>0</v>
      </c>
      <c r="M53" s="4">
        <f>Data2006with2010!J53*1.15100891686608/10000</f>
        <v>0</v>
      </c>
      <c r="N53" s="4">
        <f>Data2006with2010!K53*1.14768660810404/10000</f>
        <v>0</v>
      </c>
      <c r="O53" s="4">
        <f>Data2006with2010!L53*1.14551080044858/10000</f>
        <v>0</v>
      </c>
      <c r="P53" s="4">
        <f>Data2006with2010!M53*1.14348442574212/10000</f>
        <v>0</v>
      </c>
      <c r="Q53" s="4">
        <f>Data2006with2010!N53*1.14206226751895/10000</f>
        <v>0</v>
      </c>
      <c r="R53" s="4">
        <f>Data2006with2010!O53*1.138691484068/10000</f>
        <v>0</v>
      </c>
      <c r="S53" s="4">
        <f>Data2006with2010!P53*1.13716094125085/10000</f>
        <v>0</v>
      </c>
      <c r="T53" s="4">
        <f t="shared" si="4"/>
        <v>1.7147575512003251E-2</v>
      </c>
      <c r="U53" s="5">
        <f t="shared" si="5"/>
        <v>0</v>
      </c>
      <c r="V53" s="4">
        <f>Data2006with2010!S53*1.13790368555625/10000</f>
        <v>1.1037665749895624E-3</v>
      </c>
      <c r="W53" s="4">
        <f>Data2006with2010!T53*1.17924250178655/10000</f>
        <v>4.95281850750351E-4</v>
      </c>
      <c r="X53" s="4">
        <f>Data2006with2010!U53*1.35078730638152/10000</f>
        <v>1.1819388930838299E-2</v>
      </c>
      <c r="Y53" s="4">
        <f>Data2006with2010!V53*1.43052511716001/10000</f>
        <v>2.2316191827696156E-3</v>
      </c>
      <c r="Z53" s="4">
        <f>Data2006with2010!W53*1.22105042083503/10000</f>
        <v>1.0867348745431767E-4</v>
      </c>
    </row>
    <row r="54" spans="1:26">
      <c r="A54">
        <f>Data2006with2010!A54</f>
        <v>344394</v>
      </c>
      <c r="B54">
        <f>Data2006with2010!B54</f>
        <v>6695348</v>
      </c>
      <c r="C54" t="str">
        <f>Data2006with2010!C54</f>
        <v>C112020</v>
      </c>
      <c r="D54" s="8">
        <f t="shared" si="3"/>
        <v>1.3171202087196594E-2</v>
      </c>
      <c r="E54" s="7" t="s">
        <v>22</v>
      </c>
      <c r="G54" s="4">
        <f>Data2006with2010!D54*1.26993802702428/10000</f>
        <v>4.0638016864776956E-3</v>
      </c>
      <c r="H54" s="4">
        <f>Data2006with2010!E54*1.17277290425482/10000</f>
        <v>4.7497302622320214E-3</v>
      </c>
      <c r="I54" s="4">
        <f>Data2006with2010!F54*1.17127563629549/10000</f>
        <v>8.4214718249645722E-3</v>
      </c>
      <c r="J54" s="4">
        <f>Data2006with2010!G54*1.17031747202064/10000</f>
        <v>0</v>
      </c>
      <c r="K54" s="4">
        <f>Data2006with2010!H54*1.16638342989044/10000</f>
        <v>0</v>
      </c>
      <c r="L54" s="4">
        <f>Data2006with2010!I54*1.15261684365098/10000</f>
        <v>0</v>
      </c>
      <c r="M54" s="4">
        <f>Data2006with2010!J54*1.15100891686608/10000</f>
        <v>0</v>
      </c>
      <c r="N54" s="4">
        <f>Data2006with2010!K54*1.14768660810404/10000</f>
        <v>0</v>
      </c>
      <c r="O54" s="4">
        <f>Data2006with2010!L54*1.14551080044858/10000</f>
        <v>0</v>
      </c>
      <c r="P54" s="4">
        <f>Data2006with2010!M54*1.14348442574212/10000</f>
        <v>0</v>
      </c>
      <c r="Q54" s="4">
        <f>Data2006with2010!N54*1.14206226751895/10000</f>
        <v>0</v>
      </c>
      <c r="R54" s="4">
        <f>Data2006with2010!O54*1.138691484068/10000</f>
        <v>0</v>
      </c>
      <c r="S54" s="4">
        <f>Data2006with2010!P54*1.13716094125085/10000</f>
        <v>0</v>
      </c>
      <c r="T54" s="4">
        <f t="shared" si="4"/>
        <v>1.723500377367429E-2</v>
      </c>
      <c r="U54" s="5">
        <f t="shared" si="5"/>
        <v>0</v>
      </c>
      <c r="V54" s="4">
        <f>Data2006with2010!S54*1.13790368555625/10000</f>
        <v>1.206177906689625E-3</v>
      </c>
      <c r="W54" s="4">
        <f>Data2006with2010!T54*1.17924250178655/10000</f>
        <v>6.36790950964737E-4</v>
      </c>
      <c r="X54" s="4">
        <f>Data2006with2010!U54*1.35078730638152/10000</f>
        <v>1.2629861314667212E-2</v>
      </c>
      <c r="Y54" s="4">
        <f>Data2006with2010!V54*1.43052511716001/10000</f>
        <v>2.2173139315980156E-3</v>
      </c>
      <c r="Z54" s="4">
        <f>Data2006with2010!W54*1.22105042083503/10000</f>
        <v>1.1233663871682276E-4</v>
      </c>
    </row>
    <row r="55" spans="1:26">
      <c r="A55">
        <f>Data2006with2010!A55</f>
        <v>344380</v>
      </c>
      <c r="B55">
        <f>Data2006with2010!B55</f>
        <v>6695412</v>
      </c>
      <c r="C55" t="str">
        <f>Data2006with2010!C55</f>
        <v>C112021</v>
      </c>
      <c r="D55" s="8">
        <f t="shared" si="3"/>
        <v>1.4460129330907397E-2</v>
      </c>
      <c r="E55" s="7" t="s">
        <v>22</v>
      </c>
      <c r="G55" s="4">
        <f>Data2006with2010!D55*1.26993802702428/10000</f>
        <v>3.543127095397741E-3</v>
      </c>
      <c r="H55" s="4">
        <f>Data2006with2010!E55*1.17277290425482/10000</f>
        <v>5.1602007787212084E-3</v>
      </c>
      <c r="I55" s="4">
        <f>Data2006with2010!F55*1.17127563629549/10000</f>
        <v>9.2999285521861898E-3</v>
      </c>
      <c r="J55" s="4">
        <f>Data2006with2010!G55*1.17031747202064/10000</f>
        <v>0</v>
      </c>
      <c r="K55" s="4">
        <f>Data2006with2010!H55*1.16638342989044/10000</f>
        <v>0</v>
      </c>
      <c r="L55" s="4">
        <f>Data2006with2010!I55*1.15261684365098/10000</f>
        <v>0</v>
      </c>
      <c r="M55" s="4">
        <f>Data2006with2010!J55*1.15100891686608/10000</f>
        <v>0</v>
      </c>
      <c r="N55" s="4">
        <f>Data2006with2010!K55*1.14768660810404/10000</f>
        <v>0</v>
      </c>
      <c r="O55" s="4">
        <f>Data2006with2010!L55*1.14551080044858/10000</f>
        <v>0</v>
      </c>
      <c r="P55" s="4">
        <f>Data2006with2010!M55*1.14348442574212/10000</f>
        <v>0</v>
      </c>
      <c r="Q55" s="4">
        <f>Data2006with2010!N55*1.14206226751895/10000</f>
        <v>0</v>
      </c>
      <c r="R55" s="4">
        <f>Data2006with2010!O55*1.138691484068/10000</f>
        <v>0</v>
      </c>
      <c r="S55" s="4">
        <f>Data2006with2010!P55*1.13716094125085/10000</f>
        <v>0</v>
      </c>
      <c r="T55" s="4">
        <f t="shared" si="4"/>
        <v>1.8003256426305139E-2</v>
      </c>
      <c r="U55" s="5">
        <f t="shared" si="5"/>
        <v>0</v>
      </c>
      <c r="V55" s="4">
        <f>Data2006with2010!S55*1.13790368555625/10000</f>
        <v>1.1720407961229376E-3</v>
      </c>
      <c r="W55" s="4">
        <f>Data2006with2010!T55*1.17924250178655/10000</f>
        <v>6.014136759111405E-4</v>
      </c>
      <c r="X55" s="4">
        <f>Data2006with2010!U55*1.35078730638152/10000</f>
        <v>1.2656877060794842E-2</v>
      </c>
      <c r="Y55" s="4">
        <f>Data2006with2010!V55*1.43052511716001/10000</f>
        <v>2.2888401874560159E-3</v>
      </c>
      <c r="Z55" s="4">
        <f>Data2006with2010!W55*1.22105042083503/10000</f>
        <v>1.0745243703348265E-4</v>
      </c>
    </row>
    <row r="56" spans="1:26">
      <c r="A56">
        <f>Data2006with2010!A56</f>
        <v>344416</v>
      </c>
      <c r="B56">
        <f>Data2006with2010!B56</f>
        <v>6695439</v>
      </c>
      <c r="C56" t="str">
        <f>Data2006with2010!C56</f>
        <v>C112022</v>
      </c>
      <c r="D56" s="8">
        <f t="shared" si="3"/>
        <v>1.755391406012357E-2</v>
      </c>
      <c r="E56" s="7" t="s">
        <v>22</v>
      </c>
      <c r="G56" s="4">
        <f>Data2006with2010!D56*1.26993802702428/10000</f>
        <v>4.0130041653967247E-3</v>
      </c>
      <c r="H56" s="4">
        <f>Data2006with2010!E56*1.17277290425482/10000</f>
        <v>6.4267955153164136E-3</v>
      </c>
      <c r="I56" s="4">
        <f>Data2006with2010!F56*1.17127563629549/10000</f>
        <v>1.1127118544807154E-2</v>
      </c>
      <c r="J56" s="4">
        <f>Data2006with2010!G56*1.17031747202064/10000</f>
        <v>0</v>
      </c>
      <c r="K56" s="4">
        <f>Data2006with2010!H56*1.16638342989044/10000</f>
        <v>0</v>
      </c>
      <c r="L56" s="4">
        <f>Data2006with2010!I56*1.15261684365098/10000</f>
        <v>0</v>
      </c>
      <c r="M56" s="4">
        <f>Data2006with2010!J56*1.15100891686608/10000</f>
        <v>0</v>
      </c>
      <c r="N56" s="4">
        <f>Data2006with2010!K56*1.14768660810404/10000</f>
        <v>0</v>
      </c>
      <c r="O56" s="4">
        <f>Data2006with2010!L56*1.14551080044858/10000</f>
        <v>0</v>
      </c>
      <c r="P56" s="4">
        <f>Data2006with2010!M56*1.14348442574212/10000</f>
        <v>0</v>
      </c>
      <c r="Q56" s="4">
        <f>Data2006with2010!N56*1.14206226751895/10000</f>
        <v>0</v>
      </c>
      <c r="R56" s="4">
        <f>Data2006with2010!O56*1.138691484068/10000</f>
        <v>0</v>
      </c>
      <c r="S56" s="4">
        <f>Data2006with2010!P56*1.13716094125085/10000</f>
        <v>0</v>
      </c>
      <c r="T56" s="4">
        <f t="shared" si="4"/>
        <v>2.1566918225520294E-2</v>
      </c>
      <c r="U56" s="5">
        <f t="shared" si="5"/>
        <v>0</v>
      </c>
      <c r="V56" s="4">
        <f>Data2006with2010!S56*1.13790368555625/10000</f>
        <v>1.2403150172563126E-3</v>
      </c>
      <c r="W56" s="4">
        <f>Data2006with2010!T56*1.17924250178655/10000</f>
        <v>5.7782882587540958E-4</v>
      </c>
      <c r="X56" s="4">
        <f>Data2006with2010!U56*1.35078730638152/10000</f>
        <v>1.1900436169221189E-2</v>
      </c>
      <c r="Y56" s="4">
        <f>Data2006with2010!V56*1.43052511716001/10000</f>
        <v>2.2888401874560159E-3</v>
      </c>
      <c r="Z56" s="4">
        <f>Data2006with2010!W56*1.22105042083503/10000</f>
        <v>1.1233663871682276E-4</v>
      </c>
    </row>
    <row r="57" spans="1:26">
      <c r="A57">
        <f>Data2006with2010!A57</f>
        <v>344455</v>
      </c>
      <c r="B57">
        <f>Data2006with2010!B57</f>
        <v>6695470</v>
      </c>
      <c r="C57" t="str">
        <f>Data2006with2010!C57</f>
        <v>C112023</v>
      </c>
      <c r="D57" s="8">
        <f t="shared" si="3"/>
        <v>1.3136003927389357E-2</v>
      </c>
      <c r="E57" s="7" t="s">
        <v>22</v>
      </c>
      <c r="G57" s="4">
        <f>Data2006with2010!D57*1.26993802702428/10000</f>
        <v>3.3399370110738565E-3</v>
      </c>
      <c r="H57" s="4">
        <f>Data2006with2010!E57*1.17277290425482/10000</f>
        <v>4.7028193460618281E-3</v>
      </c>
      <c r="I57" s="4">
        <f>Data2006with2010!F57*1.17127563629549/10000</f>
        <v>8.4331845813275276E-3</v>
      </c>
      <c r="J57" s="4">
        <f>Data2006with2010!G57*1.17031747202064/10000</f>
        <v>0</v>
      </c>
      <c r="K57" s="4">
        <f>Data2006with2010!H57*1.16638342989044/10000</f>
        <v>0</v>
      </c>
      <c r="L57" s="4">
        <f>Data2006with2010!I57*1.15261684365098/10000</f>
        <v>0</v>
      </c>
      <c r="M57" s="4">
        <f>Data2006with2010!J57*1.15100891686608/10000</f>
        <v>0</v>
      </c>
      <c r="N57" s="4">
        <f>Data2006with2010!K57*1.14768660810404/10000</f>
        <v>0</v>
      </c>
      <c r="O57" s="4">
        <f>Data2006with2010!L57*1.14551080044858/10000</f>
        <v>0</v>
      </c>
      <c r="P57" s="4">
        <f>Data2006with2010!M57*1.14348442574212/10000</f>
        <v>0</v>
      </c>
      <c r="Q57" s="4">
        <f>Data2006with2010!N57*1.14206226751895/10000</f>
        <v>0</v>
      </c>
      <c r="R57" s="4">
        <f>Data2006with2010!O57*1.138691484068/10000</f>
        <v>0</v>
      </c>
      <c r="S57" s="4">
        <f>Data2006with2010!P57*1.13716094125085/10000</f>
        <v>0</v>
      </c>
      <c r="T57" s="4">
        <f t="shared" si="4"/>
        <v>1.6475940938463211E-2</v>
      </c>
      <c r="U57" s="5">
        <f t="shared" si="5"/>
        <v>0</v>
      </c>
      <c r="V57" s="4">
        <f>Data2006with2010!S57*1.13790368555625/10000</f>
        <v>1.2630730909674375E-3</v>
      </c>
      <c r="W57" s="4">
        <f>Data2006with2010!T57*1.17924250178655/10000</f>
        <v>5.8962125089327504E-4</v>
      </c>
      <c r="X57" s="4">
        <f>Data2006with2010!U57*1.35078730638152/10000</f>
        <v>1.35078730638152E-2</v>
      </c>
      <c r="Y57" s="4">
        <f>Data2006with2010!V57*1.43052511716001/10000</f>
        <v>2.4318926991720169E-3</v>
      </c>
      <c r="Z57" s="4">
        <f>Data2006with2010!W57*1.22105042083503/10000</f>
        <v>1.269892437668431E-4</v>
      </c>
    </row>
    <row r="58" spans="1:26">
      <c r="A58">
        <f>Data2006with2010!A58</f>
        <v>344500</v>
      </c>
      <c r="B58">
        <f>Data2006with2010!B58</f>
        <v>6695505</v>
      </c>
      <c r="C58" t="str">
        <f>Data2006with2010!C58</f>
        <v>C112024</v>
      </c>
      <c r="D58" s="8">
        <f t="shared" si="3"/>
        <v>1.4143810045709651E-2</v>
      </c>
      <c r="E58" s="7" t="s">
        <v>22</v>
      </c>
      <c r="G58" s="4">
        <f>Data2006with2010!D58*1.26993802702428/10000</f>
        <v>3.695519658640655E-3</v>
      </c>
      <c r="H58" s="4">
        <f>Data2006with2010!E58*1.17277290425482/10000</f>
        <v>5.1015621335084678E-3</v>
      </c>
      <c r="I58" s="4">
        <f>Data2006with2010!F58*1.17127563629549/10000</f>
        <v>9.0422479122011824E-3</v>
      </c>
      <c r="J58" s="4">
        <f>Data2006with2010!G58*1.17031747202064/10000</f>
        <v>0</v>
      </c>
      <c r="K58" s="4">
        <f>Data2006with2010!H58*1.16638342989044/10000</f>
        <v>0</v>
      </c>
      <c r="L58" s="4">
        <f>Data2006with2010!I58*1.15261684365098/10000</f>
        <v>0</v>
      </c>
      <c r="M58" s="4">
        <f>Data2006with2010!J58*1.15100891686608/10000</f>
        <v>0</v>
      </c>
      <c r="N58" s="4">
        <f>Data2006with2010!K58*1.14768660810404/10000</f>
        <v>0</v>
      </c>
      <c r="O58" s="4">
        <f>Data2006with2010!L58*1.14551080044858/10000</f>
        <v>0</v>
      </c>
      <c r="P58" s="4">
        <f>Data2006with2010!M58*1.14348442574212/10000</f>
        <v>0</v>
      </c>
      <c r="Q58" s="4">
        <f>Data2006with2010!N58*1.14206226751895/10000</f>
        <v>0</v>
      </c>
      <c r="R58" s="4">
        <f>Data2006with2010!O58*1.138691484068/10000</f>
        <v>0</v>
      </c>
      <c r="S58" s="4">
        <f>Data2006with2010!P58*1.13716094125085/10000</f>
        <v>0</v>
      </c>
      <c r="T58" s="4">
        <f t="shared" si="4"/>
        <v>1.7839329704350305E-2</v>
      </c>
      <c r="U58" s="5">
        <f t="shared" si="5"/>
        <v>0</v>
      </c>
      <c r="V58" s="4">
        <f>Data2006with2010!S58*1.13790368555625/10000</f>
        <v>1.3654844226675001E-3</v>
      </c>
      <c r="W58" s="4">
        <f>Data2006with2010!T58*1.17924250178655/10000</f>
        <v>7.0754550107193E-4</v>
      </c>
      <c r="X58" s="4">
        <f>Data2006with2010!U58*1.35078730638152/10000</f>
        <v>1.3642951794453351E-2</v>
      </c>
      <c r="Y58" s="4">
        <f>Data2006with2010!V58*1.43052511716001/10000</f>
        <v>2.5606399597164179E-3</v>
      </c>
      <c r="Z58" s="4">
        <f>Data2006with2010!W58*1.22105042083503/10000</f>
        <v>1.2943134460851317E-4</v>
      </c>
    </row>
    <row r="59" spans="1:26">
      <c r="A59">
        <f>Data2006with2010!A59</f>
        <v>344549</v>
      </c>
      <c r="B59">
        <f>Data2006with2010!B59</f>
        <v>6695538</v>
      </c>
      <c r="C59" t="str">
        <f>Data2006with2010!C59</f>
        <v>C112025</v>
      </c>
      <c r="D59" s="8">
        <f t="shared" si="3"/>
        <v>1.4366487170722132E-2</v>
      </c>
      <c r="E59" s="7" t="s">
        <v>22</v>
      </c>
      <c r="G59" s="4">
        <f>Data2006with2010!D59*1.26993802702428/10000</f>
        <v>4.0892004470181815E-3</v>
      </c>
      <c r="H59" s="4">
        <f>Data2006with2010!E59*1.17277290425482/10000</f>
        <v>5.2071116948914009E-3</v>
      </c>
      <c r="I59" s="4">
        <f>Data2006with2010!F59*1.17127563629549/10000</f>
        <v>9.1593754758307316E-3</v>
      </c>
      <c r="J59" s="4">
        <f>Data2006with2010!G59*1.17031747202064/10000</f>
        <v>0</v>
      </c>
      <c r="K59" s="4">
        <f>Data2006with2010!H59*1.16638342989044/10000</f>
        <v>0</v>
      </c>
      <c r="L59" s="4">
        <f>Data2006with2010!I59*1.15261684365098/10000</f>
        <v>0</v>
      </c>
      <c r="M59" s="4">
        <f>Data2006with2010!J59*1.15100891686608/10000</f>
        <v>0</v>
      </c>
      <c r="N59" s="4">
        <f>Data2006with2010!K59*1.14768660810404/10000</f>
        <v>0</v>
      </c>
      <c r="O59" s="4">
        <f>Data2006with2010!L59*1.14551080044858/10000</f>
        <v>0</v>
      </c>
      <c r="P59" s="4">
        <f>Data2006with2010!M59*1.14348442574212/10000</f>
        <v>0</v>
      </c>
      <c r="Q59" s="4">
        <f>Data2006with2010!N59*1.14206226751895/10000</f>
        <v>0</v>
      </c>
      <c r="R59" s="4">
        <f>Data2006with2010!O59*1.138691484068/10000</f>
        <v>0</v>
      </c>
      <c r="S59" s="4">
        <f>Data2006with2010!P59*1.13716094125085/10000</f>
        <v>0</v>
      </c>
      <c r="T59" s="4">
        <f t="shared" si="4"/>
        <v>1.8455687617740316E-2</v>
      </c>
      <c r="U59" s="5">
        <f t="shared" si="5"/>
        <v>0</v>
      </c>
      <c r="V59" s="4">
        <f>Data2006with2010!S59*1.13790368555625/10000</f>
        <v>1.8206458968900001E-3</v>
      </c>
      <c r="W59" s="4">
        <f>Data2006with2010!T59*1.17924250178655/10000</f>
        <v>8.7263945132204693E-4</v>
      </c>
      <c r="X59" s="4">
        <f>Data2006with2010!U59*1.35078730638152/10000</f>
        <v>1.3845569890410579E-2</v>
      </c>
      <c r="Y59" s="4">
        <f>Data2006with2010!V59*1.43052511716001/10000</f>
        <v>2.6321662155744181E-3</v>
      </c>
      <c r="Z59" s="4">
        <f>Data2006with2010!W59*1.22105042083503/10000</f>
        <v>1.3553659671268833E-4</v>
      </c>
    </row>
    <row r="60" spans="1:26">
      <c r="A60">
        <f>Data2006with2010!A60</f>
        <v>344611</v>
      </c>
      <c r="B60">
        <f>Data2006with2010!B60</f>
        <v>6695536</v>
      </c>
      <c r="C60" t="str">
        <f>Data2006with2010!C60</f>
        <v>C112026</v>
      </c>
      <c r="D60" s="8">
        <f t="shared" si="3"/>
        <v>1.5538286850803388E-2</v>
      </c>
      <c r="E60" s="7" t="s">
        <v>22</v>
      </c>
      <c r="G60" s="4">
        <f>Data2006with2010!D60*1.26993802702428/10000</f>
        <v>3.9749060245859967E-3</v>
      </c>
      <c r="H60" s="4">
        <f>Data2006with2010!E60*1.17277290425482/10000</f>
        <v>5.6175822113805878E-3</v>
      </c>
      <c r="I60" s="4">
        <f>Data2006with2010!F60*1.17127563629549/10000</f>
        <v>9.9207046394228001E-3</v>
      </c>
      <c r="J60" s="4">
        <f>Data2006with2010!G60*1.17031747202064/10000</f>
        <v>0</v>
      </c>
      <c r="K60" s="4">
        <f>Data2006with2010!H60*1.16638342989044/10000</f>
        <v>0</v>
      </c>
      <c r="L60" s="4">
        <f>Data2006with2010!I60*1.15261684365098/10000</f>
        <v>0</v>
      </c>
      <c r="M60" s="4">
        <f>Data2006with2010!J60*1.15100891686608/10000</f>
        <v>0</v>
      </c>
      <c r="N60" s="4">
        <f>Data2006with2010!K60*1.14768660810404/10000</f>
        <v>0</v>
      </c>
      <c r="O60" s="4">
        <f>Data2006with2010!L60*1.14551080044858/10000</f>
        <v>0</v>
      </c>
      <c r="P60" s="4">
        <f>Data2006with2010!M60*1.14348442574212/10000</f>
        <v>0</v>
      </c>
      <c r="Q60" s="4">
        <f>Data2006with2010!N60*1.14206226751895/10000</f>
        <v>0</v>
      </c>
      <c r="R60" s="4">
        <f>Data2006with2010!O60*1.138691484068/10000</f>
        <v>0</v>
      </c>
      <c r="S60" s="4">
        <f>Data2006with2010!P60*1.13716094125085/10000</f>
        <v>0</v>
      </c>
      <c r="T60" s="4">
        <f t="shared" si="4"/>
        <v>1.9513192875389385E-2</v>
      </c>
      <c r="U60" s="5">
        <f t="shared" si="5"/>
        <v>0</v>
      </c>
      <c r="V60" s="4">
        <f>Data2006with2010!S60*1.13790368555625/10000</f>
        <v>1.4110005700897501E-3</v>
      </c>
      <c r="W60" s="4">
        <f>Data2006with2010!T60*1.17924250178655/10000</f>
        <v>8.844318763399125E-4</v>
      </c>
      <c r="X60" s="4">
        <f>Data2006with2010!U60*1.35078730638152/10000</f>
        <v>1.3980648621048732E-2</v>
      </c>
      <c r="Y60" s="4">
        <f>Data2006with2010!V60*1.43052511716001/10000</f>
        <v>2.6750819690892188E-3</v>
      </c>
      <c r="Z60" s="4">
        <f>Data2006with2010!W60*1.22105042083503/10000</f>
        <v>1.3675764713352336E-4</v>
      </c>
    </row>
    <row r="61" spans="1:26">
      <c r="A61">
        <f>Data2006with2010!A61</f>
        <v>344658</v>
      </c>
      <c r="B61">
        <f>Data2006with2010!B61</f>
        <v>6695550</v>
      </c>
      <c r="C61" t="str">
        <f>Data2006with2010!C61</f>
        <v>C112027</v>
      </c>
      <c r="D61" s="8">
        <f t="shared" si="3"/>
        <v>1.6862262527525495E-2</v>
      </c>
      <c r="E61" s="7" t="s">
        <v>22</v>
      </c>
      <c r="G61" s="4">
        <f>Data2006with2010!D61*1.26993802702428/10000</f>
        <v>3.8352128416133256E-3</v>
      </c>
      <c r="H61" s="4">
        <f>Data2006with2010!E61*1.17277290425482/10000</f>
        <v>5.957686353614486E-3</v>
      </c>
      <c r="I61" s="4">
        <f>Data2006with2010!F61*1.17127563629549/10000</f>
        <v>1.090457617391101E-2</v>
      </c>
      <c r="J61" s="4">
        <f>Data2006with2010!G61*1.17031747202064/10000</f>
        <v>0</v>
      </c>
      <c r="K61" s="4">
        <f>Data2006with2010!H61*1.16638342989044/10000</f>
        <v>0</v>
      </c>
      <c r="L61" s="4">
        <f>Data2006with2010!I61*1.15261684365098/10000</f>
        <v>0</v>
      </c>
      <c r="M61" s="4">
        <f>Data2006with2010!J61*1.15100891686608/10000</f>
        <v>0</v>
      </c>
      <c r="N61" s="4">
        <f>Data2006with2010!K61*1.14768660810404/10000</f>
        <v>0</v>
      </c>
      <c r="O61" s="4">
        <f>Data2006with2010!L61*1.14551080044858/10000</f>
        <v>0</v>
      </c>
      <c r="P61" s="4">
        <f>Data2006with2010!M61*1.14348442574212/10000</f>
        <v>0</v>
      </c>
      <c r="Q61" s="4">
        <f>Data2006with2010!N61*1.14206226751895/10000</f>
        <v>0</v>
      </c>
      <c r="R61" s="4">
        <f>Data2006with2010!O61*1.138691484068/10000</f>
        <v>0</v>
      </c>
      <c r="S61" s="4">
        <f>Data2006with2010!P61*1.13716094125085/10000</f>
        <v>0</v>
      </c>
      <c r="T61" s="4">
        <f t="shared" si="4"/>
        <v>2.0697475369138824E-2</v>
      </c>
      <c r="U61" s="5">
        <f t="shared" si="5"/>
        <v>0</v>
      </c>
      <c r="V61" s="4">
        <f>Data2006with2010!S61*1.13790368555625/10000</f>
        <v>1.50203286493425E-3</v>
      </c>
      <c r="W61" s="4">
        <f>Data2006with2010!T61*1.17924250178655/10000</f>
        <v>7.1933792608979536E-4</v>
      </c>
      <c r="X61" s="4">
        <f>Data2006with2010!U61*1.35078730638152/10000</f>
        <v>1.4588502908920416E-2</v>
      </c>
      <c r="Y61" s="4">
        <f>Data2006with2010!V61*1.43052511716001/10000</f>
        <v>2.7752187272904192E-3</v>
      </c>
      <c r="Z61" s="4">
        <f>Data2006with2010!W61*1.22105042083503/10000</f>
        <v>1.514102521835437E-4</v>
      </c>
    </row>
    <row r="62" spans="1:26">
      <c r="A62">
        <f>Data2006with2010!A62</f>
        <v>344700</v>
      </c>
      <c r="B62">
        <f>Data2006with2010!B62</f>
        <v>6695590</v>
      </c>
      <c r="C62" t="str">
        <f>Data2006with2010!C62</f>
        <v>C112028</v>
      </c>
      <c r="D62" s="8">
        <f t="shared" si="3"/>
        <v>1.5268788645698271E-2</v>
      </c>
      <c r="E62" s="7" t="s">
        <v>22</v>
      </c>
      <c r="G62" s="4">
        <f>Data2006with2010!D62*1.26993802702428/10000</f>
        <v>4.3431880524230377E-3</v>
      </c>
      <c r="H62" s="4">
        <f>Data2006with2010!E62*1.17277290425482/10000</f>
        <v>5.5354881080827509E-3</v>
      </c>
      <c r="I62" s="4">
        <f>Data2006with2010!F62*1.17127563629549/10000</f>
        <v>9.7333005376155201E-3</v>
      </c>
      <c r="J62" s="4">
        <f>Data2006with2010!G62*1.17031747202064/10000</f>
        <v>0</v>
      </c>
      <c r="K62" s="4">
        <f>Data2006with2010!H62*1.16638342989044/10000</f>
        <v>0</v>
      </c>
      <c r="L62" s="4">
        <f>Data2006with2010!I62*1.15261684365098/10000</f>
        <v>0</v>
      </c>
      <c r="M62" s="4">
        <f>Data2006with2010!J62*1.15100891686608/10000</f>
        <v>0</v>
      </c>
      <c r="N62" s="4">
        <f>Data2006with2010!K62*1.14768660810404/10000</f>
        <v>0</v>
      </c>
      <c r="O62" s="4">
        <f>Data2006with2010!L62*1.14551080044858/10000</f>
        <v>0</v>
      </c>
      <c r="P62" s="4">
        <f>Data2006with2010!M62*1.14348442574212/10000</f>
        <v>0</v>
      </c>
      <c r="Q62" s="4">
        <f>Data2006with2010!N62*1.14206226751895/10000</f>
        <v>0</v>
      </c>
      <c r="R62" s="4">
        <f>Data2006with2010!O62*1.138691484068/10000</f>
        <v>0</v>
      </c>
      <c r="S62" s="4">
        <f>Data2006with2010!P62*1.13716094125085/10000</f>
        <v>0</v>
      </c>
      <c r="T62" s="4">
        <f t="shared" si="4"/>
        <v>1.9611976698121307E-2</v>
      </c>
      <c r="U62" s="5">
        <f t="shared" si="5"/>
        <v>0</v>
      </c>
      <c r="V62" s="4">
        <f>Data2006with2010!S62*1.13790368555625/10000</f>
        <v>1.6044441966343126E-3</v>
      </c>
      <c r="W62" s="4">
        <f>Data2006with2010!T62*1.17924250178655/10000</f>
        <v>1.0495258265900294E-3</v>
      </c>
      <c r="X62" s="4">
        <f>Data2006with2010!U62*1.35078730638152/10000</f>
        <v>1.4250806082325035E-2</v>
      </c>
      <c r="Y62" s="4">
        <f>Data2006with2010!V62*1.43052511716001/10000</f>
        <v>2.603555713231218E-3</v>
      </c>
      <c r="Z62" s="4">
        <f>Data2006with2010!W62*1.22105042083503/10000</f>
        <v>1.4042079839602842E-4</v>
      </c>
    </row>
    <row r="63" spans="1:26">
      <c r="A63">
        <f>Data2006with2010!A63</f>
        <v>344731</v>
      </c>
      <c r="B63">
        <f>Data2006with2010!B63</f>
        <v>6695569</v>
      </c>
      <c r="C63" t="str">
        <f>Data2006with2010!C63</f>
        <v>C112029</v>
      </c>
      <c r="D63" s="8">
        <f t="shared" si="3"/>
        <v>1.14135250260941E-2</v>
      </c>
      <c r="E63" s="7" t="s">
        <v>22</v>
      </c>
      <c r="G63" s="4">
        <f>Data2006with2010!D63*1.26993802702428/10000</f>
        <v>2.9843543635070576E-3</v>
      </c>
      <c r="H63" s="4">
        <f>Data2006with2010!E63*1.17277290425482/10000</f>
        <v>4.1516160810620628E-3</v>
      </c>
      <c r="I63" s="4">
        <f>Data2006with2010!F63*1.17127563629549/10000</f>
        <v>7.2619089450320371E-3</v>
      </c>
      <c r="J63" s="4">
        <f>Data2006with2010!G63*1.17031747202064/10000</f>
        <v>0</v>
      </c>
      <c r="K63" s="4">
        <f>Data2006with2010!H63*1.16638342989044/10000</f>
        <v>0</v>
      </c>
      <c r="L63" s="4">
        <f>Data2006with2010!I63*1.15261684365098/10000</f>
        <v>0</v>
      </c>
      <c r="M63" s="4">
        <f>Data2006with2010!J63*1.15100891686608/10000</f>
        <v>0</v>
      </c>
      <c r="N63" s="4">
        <f>Data2006with2010!K63*1.14768660810404/10000</f>
        <v>0</v>
      </c>
      <c r="O63" s="4">
        <f>Data2006with2010!L63*1.14551080044858/10000</f>
        <v>0</v>
      </c>
      <c r="P63" s="4">
        <f>Data2006with2010!M63*1.14348442574212/10000</f>
        <v>0</v>
      </c>
      <c r="Q63" s="4">
        <f>Data2006with2010!N63*1.14206226751895/10000</f>
        <v>0</v>
      </c>
      <c r="R63" s="4">
        <f>Data2006with2010!O63*1.138691484068/10000</f>
        <v>0</v>
      </c>
      <c r="S63" s="4">
        <f>Data2006with2010!P63*1.13716094125085/10000</f>
        <v>0</v>
      </c>
      <c r="T63" s="4">
        <f t="shared" si="4"/>
        <v>1.4397879389601157E-2</v>
      </c>
      <c r="U63" s="5">
        <f t="shared" si="5"/>
        <v>0</v>
      </c>
      <c r="V63" s="4">
        <f>Data2006with2010!S63*1.13790368555625/10000</f>
        <v>1.1265246487006876E-3</v>
      </c>
      <c r="W63" s="4">
        <f>Data2006with2010!T63*1.17924250178655/10000</f>
        <v>6.2499852594687143E-4</v>
      </c>
      <c r="X63" s="4">
        <f>Data2006with2010!U63*1.35078730638152/10000</f>
        <v>1.0617188228158745E-2</v>
      </c>
      <c r="Y63" s="4">
        <f>Data2006with2010!V63*1.43052511716001/10000</f>
        <v>1.9169036569944133E-3</v>
      </c>
      <c r="Z63" s="4">
        <f>Data2006with2010!W63*1.22105042083503/10000</f>
        <v>1.0012613450847246E-4</v>
      </c>
    </row>
    <row r="64" spans="1:26">
      <c r="A64">
        <f>Data2006with2010!A64</f>
        <v>344750</v>
      </c>
      <c r="B64">
        <f>Data2006with2010!B64</f>
        <v>6695640</v>
      </c>
      <c r="C64" t="str">
        <f>Data2006with2010!C64</f>
        <v>C112030</v>
      </c>
      <c r="D64" s="8">
        <f t="shared" si="3"/>
        <v>1.562041089946041E-2</v>
      </c>
      <c r="E64" s="7" t="s">
        <v>22</v>
      </c>
      <c r="G64" s="4">
        <f>Data2006with2010!D64*1.26993802702428/10000</f>
        <v>4.5590775170171642E-3</v>
      </c>
      <c r="H64" s="4">
        <f>Data2006with2010!E64*1.17277290425482/10000</f>
        <v>5.7231317727635218E-3</v>
      </c>
      <c r="I64" s="4">
        <f>Data2006with2010!F64*1.17127563629549/10000</f>
        <v>9.8972791266968892E-3</v>
      </c>
      <c r="J64" s="4">
        <f>Data2006with2010!G64*1.17031747202064/10000</f>
        <v>0</v>
      </c>
      <c r="K64" s="4">
        <f>Data2006with2010!H64*1.16638342989044/10000</f>
        <v>0</v>
      </c>
      <c r="L64" s="4">
        <f>Data2006with2010!I64*1.15261684365098/10000</f>
        <v>0</v>
      </c>
      <c r="M64" s="4">
        <f>Data2006with2010!J64*1.15100891686608/10000</f>
        <v>0</v>
      </c>
      <c r="N64" s="4">
        <f>Data2006with2010!K64*1.14768660810404/10000</f>
        <v>0</v>
      </c>
      <c r="O64" s="4">
        <f>Data2006with2010!L64*1.14551080044858/10000</f>
        <v>0</v>
      </c>
      <c r="P64" s="4">
        <f>Data2006with2010!M64*1.14348442574212/10000</f>
        <v>0</v>
      </c>
      <c r="Q64" s="4">
        <f>Data2006with2010!N64*1.14206226751895/10000</f>
        <v>0</v>
      </c>
      <c r="R64" s="4">
        <f>Data2006with2010!O64*1.138691484068/10000</f>
        <v>0</v>
      </c>
      <c r="S64" s="4">
        <f>Data2006with2010!P64*1.13716094125085/10000</f>
        <v>0</v>
      </c>
      <c r="T64" s="4">
        <f t="shared" si="4"/>
        <v>2.0179488416477577E-2</v>
      </c>
      <c r="U64" s="5">
        <f t="shared" si="5"/>
        <v>0</v>
      </c>
      <c r="V64" s="4">
        <f>Data2006with2010!S64*1.13790368555625/10000</f>
        <v>1.6499603440565625E-3</v>
      </c>
      <c r="W64" s="4">
        <f>Data2006with2010!T64*1.17924250178655/10000</f>
        <v>1.0495258265900294E-3</v>
      </c>
      <c r="X64" s="4">
        <f>Data2006with2010!U64*1.35078730638152/10000</f>
        <v>1.4791121004877644E-2</v>
      </c>
      <c r="Y64" s="4">
        <f>Data2006with2010!V64*1.43052511716001/10000</f>
        <v>2.7323029737756194E-3</v>
      </c>
      <c r="Z64" s="4">
        <f>Data2006with2010!W64*1.22105042083503/10000</f>
        <v>1.4530500007936856E-4</v>
      </c>
    </row>
    <row r="65" spans="1:26">
      <c r="A65">
        <f>Data2006with2010!A65</f>
        <v>344799</v>
      </c>
      <c r="B65">
        <f>Data2006with2010!B65</f>
        <v>6695650</v>
      </c>
      <c r="C65" t="str">
        <f>Data2006with2010!C65</f>
        <v>C112031</v>
      </c>
      <c r="D65" s="8">
        <f t="shared" si="3"/>
        <v>1.619454557875951E-2</v>
      </c>
      <c r="E65" s="7" t="s">
        <v>22</v>
      </c>
      <c r="G65" s="4">
        <f>Data2006with2010!D65*1.26993802702428/10000</f>
        <v>4.2796911510718239E-3</v>
      </c>
      <c r="H65" s="4">
        <f>Data2006with2010!E65*1.17277290425482/10000</f>
        <v>5.8873199793591973E-3</v>
      </c>
      <c r="I65" s="4">
        <f>Data2006with2010!F65*1.17127563629549/10000</f>
        <v>1.0307225599400312E-2</v>
      </c>
      <c r="J65" s="4">
        <f>Data2006with2010!G65*1.17031747202064/10000</f>
        <v>0</v>
      </c>
      <c r="K65" s="4">
        <f>Data2006with2010!H65*1.16638342989044/10000</f>
        <v>0</v>
      </c>
      <c r="L65" s="4">
        <f>Data2006with2010!I65*1.15261684365098/10000</f>
        <v>0</v>
      </c>
      <c r="M65" s="4">
        <f>Data2006with2010!J65*1.15100891686608/10000</f>
        <v>0</v>
      </c>
      <c r="N65" s="4">
        <f>Data2006with2010!K65*1.14768660810404/10000</f>
        <v>0</v>
      </c>
      <c r="O65" s="4">
        <f>Data2006with2010!L65*1.14551080044858/10000</f>
        <v>0</v>
      </c>
      <c r="P65" s="4">
        <f>Data2006with2010!M65*1.14348442574212/10000</f>
        <v>0</v>
      </c>
      <c r="Q65" s="4">
        <f>Data2006with2010!N65*1.14206226751895/10000</f>
        <v>0</v>
      </c>
      <c r="R65" s="4">
        <f>Data2006with2010!O65*1.138691484068/10000</f>
        <v>0</v>
      </c>
      <c r="S65" s="4">
        <f>Data2006with2010!P65*1.13716094125085/10000</f>
        <v>0</v>
      </c>
      <c r="T65" s="4">
        <f t="shared" si="4"/>
        <v>2.0474236729831334E-2</v>
      </c>
      <c r="U65" s="5">
        <f t="shared" si="5"/>
        <v>0</v>
      </c>
      <c r="V65" s="4">
        <f>Data2006with2010!S65*1.13790368555625/10000</f>
        <v>1.6044441966343126E-3</v>
      </c>
      <c r="W65" s="4">
        <f>Data2006with2010!T65*1.17924250178655/10000</f>
        <v>9.3160157641137447E-4</v>
      </c>
      <c r="X65" s="4">
        <f>Data2006with2010!U65*1.35078730638152/10000</f>
        <v>1.3913109255729654E-2</v>
      </c>
      <c r="Y65" s="4">
        <f>Data2006with2010!V65*1.43052511716001/10000</f>
        <v>2.6607767179176187E-3</v>
      </c>
      <c r="Z65" s="4">
        <f>Data2006with2010!W65*1.22105042083503/10000</f>
        <v>1.4164184881686347E-4</v>
      </c>
    </row>
    <row r="66" spans="1:26">
      <c r="A66">
        <f>Data2006with2010!A66</f>
        <v>344815</v>
      </c>
      <c r="B66">
        <f>Data2006with2010!B66</f>
        <v>6695687</v>
      </c>
      <c r="C66" t="str">
        <f>Data2006with2010!C66</f>
        <v>C112032</v>
      </c>
      <c r="D66" s="8">
        <f t="shared" si="3"/>
        <v>1.6276609736698158E-2</v>
      </c>
      <c r="E66" s="7" t="s">
        <v>22</v>
      </c>
      <c r="G66" s="4">
        <f>Data2006with2010!D66*1.26993802702428/10000</f>
        <v>4.3685868129635227E-3</v>
      </c>
      <c r="H66" s="4">
        <f>Data2006with2010!E66*1.17277290425482/10000</f>
        <v>5.9459586245719379E-3</v>
      </c>
      <c r="I66" s="4">
        <f>Data2006with2010!F66*1.17127563629549/10000</f>
        <v>1.0330651112126221E-2</v>
      </c>
      <c r="J66" s="4">
        <f>Data2006with2010!G66*1.17031747202064/10000</f>
        <v>0</v>
      </c>
      <c r="K66" s="4">
        <f>Data2006with2010!H66*1.16638342989044/10000</f>
        <v>0</v>
      </c>
      <c r="L66" s="4">
        <f>Data2006with2010!I66*1.15261684365098/10000</f>
        <v>0</v>
      </c>
      <c r="M66" s="4">
        <f>Data2006with2010!J66*1.15100891686608/10000</f>
        <v>0</v>
      </c>
      <c r="N66" s="4">
        <f>Data2006with2010!K66*1.14768660810404/10000</f>
        <v>0</v>
      </c>
      <c r="O66" s="4">
        <f>Data2006with2010!L66*1.14551080044858/10000</f>
        <v>0</v>
      </c>
      <c r="P66" s="4">
        <f>Data2006with2010!M66*1.14348442574212/10000</f>
        <v>0</v>
      </c>
      <c r="Q66" s="4">
        <f>Data2006with2010!N66*1.14206226751895/10000</f>
        <v>0</v>
      </c>
      <c r="R66" s="4">
        <f>Data2006with2010!O66*1.138691484068/10000</f>
        <v>0</v>
      </c>
      <c r="S66" s="4">
        <f>Data2006with2010!P66*1.13716094125085/10000</f>
        <v>0</v>
      </c>
      <c r="T66" s="4">
        <f t="shared" si="4"/>
        <v>2.0645196549661682E-2</v>
      </c>
      <c r="U66" s="5">
        <f t="shared" si="5"/>
        <v>0</v>
      </c>
      <c r="V66" s="4">
        <f>Data2006with2010!S66*1.13790368555625/10000</f>
        <v>1.6954764914788125E-3</v>
      </c>
      <c r="W66" s="4">
        <f>Data2006with2010!T66*1.17924250178655/10000</f>
        <v>8.9622430135777797E-4</v>
      </c>
      <c r="X66" s="4">
        <f>Data2006with2010!U66*1.35078730638152/10000</f>
        <v>1.465604227423949E-2</v>
      </c>
      <c r="Y66" s="4">
        <f>Data2006with2010!V66*1.43052511716001/10000</f>
        <v>2.7609134761188195E-3</v>
      </c>
      <c r="Z66" s="4">
        <f>Data2006with2010!W66*1.22105042083503/10000</f>
        <v>1.4286289923769849E-4</v>
      </c>
    </row>
    <row r="67" spans="1:26">
      <c r="A67">
        <f>Data2006with2010!A67</f>
        <v>344898</v>
      </c>
      <c r="B67">
        <f>Data2006with2010!B67</f>
        <v>6695740</v>
      </c>
      <c r="C67" t="str">
        <f>Data2006with2010!C67</f>
        <v>C112033</v>
      </c>
      <c r="D67" s="8">
        <f t="shared" si="3"/>
        <v>1.4472336185696932E-2</v>
      </c>
      <c r="E67" s="7" t="s">
        <v>22</v>
      </c>
      <c r="G67" s="4">
        <f>Data2006with2010!D67*1.26993802702428/10000</f>
        <v>3.7336177994513825E-3</v>
      </c>
      <c r="H67" s="4">
        <f>Data2006with2010!E67*1.17277290425482/10000</f>
        <v>5.5472158371252991E-3</v>
      </c>
      <c r="I67" s="4">
        <f>Data2006with2010!F67*1.17127563629549/10000</f>
        <v>8.9251203485716333E-3</v>
      </c>
      <c r="J67" s="4">
        <f>Data2006with2010!G67*1.17031747202064/10000</f>
        <v>0</v>
      </c>
      <c r="K67" s="4">
        <f>Data2006with2010!H67*1.16638342989044/10000</f>
        <v>0</v>
      </c>
      <c r="L67" s="4">
        <f>Data2006with2010!I67*1.15261684365098/10000</f>
        <v>0</v>
      </c>
      <c r="M67" s="4">
        <f>Data2006with2010!J67*1.15100891686608/10000</f>
        <v>0</v>
      </c>
      <c r="N67" s="4">
        <f>Data2006with2010!K67*1.14768660810404/10000</f>
        <v>0</v>
      </c>
      <c r="O67" s="4">
        <f>Data2006with2010!L67*1.14551080044858/10000</f>
        <v>0</v>
      </c>
      <c r="P67" s="4">
        <f>Data2006with2010!M67*1.14348442574212/10000</f>
        <v>0</v>
      </c>
      <c r="Q67" s="4">
        <f>Data2006with2010!N67*1.14206226751895/10000</f>
        <v>0</v>
      </c>
      <c r="R67" s="4">
        <f>Data2006with2010!O67*1.138691484068/10000</f>
        <v>0</v>
      </c>
      <c r="S67" s="4">
        <f>Data2006with2010!P67*1.13716094125085/10000</f>
        <v>0</v>
      </c>
      <c r="T67" s="4">
        <f t="shared" si="4"/>
        <v>1.8205953985148314E-2</v>
      </c>
      <c r="U67" s="5">
        <f t="shared" si="5"/>
        <v>0</v>
      </c>
      <c r="V67" s="4">
        <f>Data2006with2010!S67*1.13790368555625/10000</f>
        <v>1.3313473121008125E-3</v>
      </c>
      <c r="W67" s="4">
        <f>Data2006with2010!T67*1.17924250178655/10000</f>
        <v>1.4622607022153221E-3</v>
      </c>
      <c r="X67" s="4">
        <f>Data2006with2010!U67*1.35078730638152/10000</f>
        <v>1.0198444163180475E-2</v>
      </c>
      <c r="Y67" s="4">
        <f>Data2006with2010!V67*1.43052511716001/10000</f>
        <v>1.9312089081660133E-3</v>
      </c>
      <c r="Z67" s="4">
        <f>Data2006with2010!W67*1.22105042083503/10000</f>
        <v>1.025682353501425E-4</v>
      </c>
    </row>
    <row r="68" spans="1:26">
      <c r="A68">
        <f>Data2006with2010!A68</f>
        <v>344911</v>
      </c>
      <c r="B68">
        <f>Data2006with2010!B68</f>
        <v>6695775</v>
      </c>
      <c r="C68" t="str">
        <f>Data2006with2010!C68</f>
        <v>C112034</v>
      </c>
      <c r="D68" s="8">
        <f t="shared" si="3"/>
        <v>1.3370543535560726E-2</v>
      </c>
      <c r="E68" s="7" t="s">
        <v>22</v>
      </c>
      <c r="G68" s="4">
        <f>Data2006with2010!D68*1.26993802702428/10000</f>
        <v>3.9241085035050249E-3</v>
      </c>
      <c r="H68" s="4">
        <f>Data2006with2010!E68*1.17277290425482/10000</f>
        <v>4.9256461978702442E-3</v>
      </c>
      <c r="I68" s="4">
        <f>Data2006with2010!F68*1.17127563629549/10000</f>
        <v>8.4448973376904813E-3</v>
      </c>
      <c r="J68" s="4">
        <f>Data2006with2010!G68*1.17031747202064/10000</f>
        <v>0</v>
      </c>
      <c r="K68" s="4">
        <f>Data2006with2010!H68*1.16638342989044/10000</f>
        <v>0</v>
      </c>
      <c r="L68" s="4">
        <f>Data2006with2010!I68*1.15261684365098/10000</f>
        <v>0</v>
      </c>
      <c r="M68" s="4">
        <f>Data2006with2010!J68*1.15100891686608/10000</f>
        <v>0</v>
      </c>
      <c r="N68" s="4">
        <f>Data2006with2010!K68*1.14768660810404/10000</f>
        <v>0</v>
      </c>
      <c r="O68" s="4">
        <f>Data2006with2010!L68*1.14551080044858/10000</f>
        <v>0</v>
      </c>
      <c r="P68" s="4">
        <f>Data2006with2010!M68*1.14348442574212/10000</f>
        <v>0</v>
      </c>
      <c r="Q68" s="4">
        <f>Data2006with2010!N68*1.14206226751895/10000</f>
        <v>0</v>
      </c>
      <c r="R68" s="4">
        <f>Data2006with2010!O68*1.138691484068/10000</f>
        <v>0</v>
      </c>
      <c r="S68" s="4">
        <f>Data2006with2010!P68*1.13716094125085/10000</f>
        <v>0</v>
      </c>
      <c r="T68" s="4">
        <f t="shared" si="4"/>
        <v>1.7294652039065751E-2</v>
      </c>
      <c r="U68" s="5">
        <f t="shared" si="5"/>
        <v>0</v>
      </c>
      <c r="V68" s="4">
        <f>Data2006with2010!S68*1.13790368555625/10000</f>
        <v>1.1947988698340626E-3</v>
      </c>
      <c r="W68" s="4">
        <f>Data2006with2010!T68*1.17924250178655/10000</f>
        <v>1.4622607022153221E-3</v>
      </c>
      <c r="X68" s="4">
        <f>Data2006with2010!U68*1.35078730638152/10000</f>
        <v>8.4829442840759443E-3</v>
      </c>
      <c r="Y68" s="4">
        <f>Data2006with2010!V68*1.43052511716001/10000</f>
        <v>1.702324889420412E-3</v>
      </c>
      <c r="Z68" s="4">
        <f>Data2006with2010!W68*1.22105042083503/10000</f>
        <v>8.6694579879287119E-5</v>
      </c>
    </row>
    <row r="69" spans="1:26">
      <c r="A69">
        <f>Data2006with2010!A69</f>
        <v>344936</v>
      </c>
      <c r="B69">
        <f>Data2006with2010!B69</f>
        <v>6695800</v>
      </c>
      <c r="C69" t="str">
        <f>Data2006with2010!C69</f>
        <v>C112035</v>
      </c>
      <c r="D69" s="8">
        <f t="shared" si="3"/>
        <v>1.8818936665361476E-2</v>
      </c>
      <c r="E69" s="7" t="s">
        <v>22</v>
      </c>
      <c r="G69" s="4">
        <f>Data2006with2010!D69*1.26993802702428/10000</f>
        <v>3.8987097429645395E-3</v>
      </c>
      <c r="H69" s="4">
        <f>Data2006with2010!E69*1.17277290425482/10000</f>
        <v>6.4619787024440579E-3</v>
      </c>
      <c r="I69" s="4">
        <f>Data2006with2010!F69*1.17127563629549/10000</f>
        <v>1.2356957962917419E-2</v>
      </c>
      <c r="J69" s="4">
        <f>Data2006with2010!G69*1.17031747202064/10000</f>
        <v>0</v>
      </c>
      <c r="K69" s="4">
        <f>Data2006with2010!H69*1.16638342989044/10000</f>
        <v>0</v>
      </c>
      <c r="L69" s="4">
        <f>Data2006with2010!I69*1.15261684365098/10000</f>
        <v>0</v>
      </c>
      <c r="M69" s="4">
        <f>Data2006with2010!J69*1.15100891686608/10000</f>
        <v>0</v>
      </c>
      <c r="N69" s="4">
        <f>Data2006with2010!K69*1.14768660810404/10000</f>
        <v>0</v>
      </c>
      <c r="O69" s="4">
        <f>Data2006with2010!L69*1.14551080044858/10000</f>
        <v>0</v>
      </c>
      <c r="P69" s="4">
        <f>Data2006with2010!M69*1.14348442574212/10000</f>
        <v>0</v>
      </c>
      <c r="Q69" s="4">
        <f>Data2006with2010!N69*1.14206226751895/10000</f>
        <v>0</v>
      </c>
      <c r="R69" s="4">
        <f>Data2006with2010!O69*1.138691484068/10000</f>
        <v>0</v>
      </c>
      <c r="S69" s="4">
        <f>Data2006with2010!P69*1.13716094125085/10000</f>
        <v>0</v>
      </c>
      <c r="T69" s="4">
        <f t="shared" si="4"/>
        <v>2.2717646408326016E-2</v>
      </c>
      <c r="U69" s="5">
        <f t="shared" si="5"/>
        <v>0</v>
      </c>
      <c r="V69" s="4">
        <f>Data2006with2010!S69*1.13790368555625/10000</f>
        <v>1.3085892383896877E-3</v>
      </c>
      <c r="W69" s="4">
        <f>Data2006with2010!T69*1.17924250178655/10000</f>
        <v>1.2264122018580122E-3</v>
      </c>
      <c r="X69" s="4">
        <f>Data2006with2010!U69*1.35078730638152/10000</f>
        <v>1.021195203624429E-2</v>
      </c>
      <c r="Y69" s="4">
        <f>Data2006with2010!V69*1.43052511716001/10000</f>
        <v>2.1028719222252147E-3</v>
      </c>
      <c r="Z69" s="4">
        <f>Data2006with2010!W69*1.22105042083503/10000</f>
        <v>1.0989453787515269E-4</v>
      </c>
    </row>
    <row r="70" spans="1:26">
      <c r="A70">
        <f>Data2006with2010!A70</f>
        <v>344980</v>
      </c>
      <c r="B70">
        <f>Data2006with2010!B70</f>
        <v>6695822</v>
      </c>
      <c r="C70" t="str">
        <f>Data2006with2010!C70</f>
        <v>C112036</v>
      </c>
      <c r="D70" s="8">
        <f t="shared" si="3"/>
        <v>1.1367542416058692E-2</v>
      </c>
      <c r="E70" s="7" t="s">
        <v>22</v>
      </c>
      <c r="G70" s="4">
        <f>Data2006with2010!D70*1.26993802702428/10000</f>
        <v>3.9622066443157538E-3</v>
      </c>
      <c r="H70" s="4">
        <f>Data2006with2010!E70*1.17277290425482/10000</f>
        <v>4.8318243655298592E-3</v>
      </c>
      <c r="I70" s="4">
        <f>Data2006with2010!F70*1.17127563629549/10000</f>
        <v>6.535718050528834E-3</v>
      </c>
      <c r="J70" s="4">
        <f>Data2006with2010!G70*1.17031747202064/10000</f>
        <v>0</v>
      </c>
      <c r="K70" s="4">
        <f>Data2006with2010!H70*1.16638342989044/10000</f>
        <v>0</v>
      </c>
      <c r="L70" s="4">
        <f>Data2006with2010!I70*1.15261684365098/10000</f>
        <v>0</v>
      </c>
      <c r="M70" s="4">
        <f>Data2006with2010!J70*1.15100891686608/10000</f>
        <v>0</v>
      </c>
      <c r="N70" s="4">
        <f>Data2006with2010!K70*1.14768660810404/10000</f>
        <v>0</v>
      </c>
      <c r="O70" s="4">
        <f>Data2006with2010!L70*1.14551080044858/10000</f>
        <v>0</v>
      </c>
      <c r="P70" s="4">
        <f>Data2006with2010!M70*1.14348442574212/10000</f>
        <v>0</v>
      </c>
      <c r="Q70" s="4">
        <f>Data2006with2010!N70*1.14206226751895/10000</f>
        <v>0</v>
      </c>
      <c r="R70" s="4">
        <f>Data2006with2010!O70*1.138691484068/10000</f>
        <v>0</v>
      </c>
      <c r="S70" s="4">
        <f>Data2006with2010!P70*1.13716094125085/10000</f>
        <v>0</v>
      </c>
      <c r="T70" s="4">
        <f t="shared" si="4"/>
        <v>1.5329749060374447E-2</v>
      </c>
      <c r="U70" s="5">
        <f t="shared" si="5"/>
        <v>0</v>
      </c>
      <c r="V70" s="4">
        <f>Data2006with2010!S70*1.13790368555625/10000</f>
        <v>8.7618583787831255E-4</v>
      </c>
      <c r="W70" s="4">
        <f>Data2006with2010!T70*1.17924250178655/10000</f>
        <v>4.6344230320211413E-3</v>
      </c>
      <c r="X70" s="4">
        <f>Data2006with2010!U70*1.35078730638152/10000</f>
        <v>8.1722632036081953E-3</v>
      </c>
      <c r="Y70" s="4">
        <f>Data2006with2010!V70*1.43052511716001/10000</f>
        <v>1.3160831077872091E-3</v>
      </c>
      <c r="Z70" s="4">
        <f>Data2006with2010!W70*1.22105042083503/10000</f>
        <v>7.0820924408431736E-5</v>
      </c>
    </row>
    <row r="71" spans="1:26">
      <c r="A71">
        <f>Data2006with2010!A71</f>
        <v>345015</v>
      </c>
      <c r="B71">
        <f>Data2006with2010!B71</f>
        <v>6695851</v>
      </c>
      <c r="C71" t="str">
        <f>Data2006with2010!C71</f>
        <v>C112037</v>
      </c>
      <c r="D71" s="8">
        <f t="shared" si="3"/>
        <v>1.8175184245786756E-2</v>
      </c>
      <c r="E71" s="7" t="s">
        <v>22</v>
      </c>
      <c r="G71" s="4">
        <f>Data2006with2010!D71*1.26993802702428/10000</f>
        <v>4.2796911510718239E-3</v>
      </c>
      <c r="H71" s="4">
        <f>Data2006with2010!E71*1.17277290425482/10000</f>
        <v>6.8138105737205051E-3</v>
      </c>
      <c r="I71" s="4">
        <f>Data2006with2010!F71*1.17127563629549/10000</f>
        <v>1.1361373672066251E-2</v>
      </c>
      <c r="J71" s="4">
        <f>Data2006with2010!G71*1.17031747202064/10000</f>
        <v>0</v>
      </c>
      <c r="K71" s="4">
        <f>Data2006with2010!H71*1.16638342989044/10000</f>
        <v>0</v>
      </c>
      <c r="L71" s="4">
        <f>Data2006with2010!I71*1.15261684365098/10000</f>
        <v>0</v>
      </c>
      <c r="M71" s="4">
        <f>Data2006with2010!J71*1.15100891686608/10000</f>
        <v>0</v>
      </c>
      <c r="N71" s="4">
        <f>Data2006with2010!K71*1.14768660810404/10000</f>
        <v>0</v>
      </c>
      <c r="O71" s="4">
        <f>Data2006with2010!L71*1.14551080044858/10000</f>
        <v>0</v>
      </c>
      <c r="P71" s="4">
        <f>Data2006with2010!M71*1.14348442574212/10000</f>
        <v>0</v>
      </c>
      <c r="Q71" s="4">
        <f>Data2006with2010!N71*1.14206226751895/10000</f>
        <v>0</v>
      </c>
      <c r="R71" s="4">
        <f>Data2006with2010!O71*1.138691484068/10000</f>
        <v>0</v>
      </c>
      <c r="S71" s="4">
        <f>Data2006with2010!P71*1.13716094125085/10000</f>
        <v>0</v>
      </c>
      <c r="T71" s="4">
        <f t="shared" si="4"/>
        <v>2.245487539685858E-2</v>
      </c>
      <c r="U71" s="5">
        <f t="shared" si="5"/>
        <v>0</v>
      </c>
      <c r="V71" s="4">
        <f>Data2006with2010!S71*1.13790368555625/10000</f>
        <v>1.7865087863233125E-3</v>
      </c>
      <c r="W71" s="4">
        <f>Data2006with2010!T71*1.17924250178655/10000</f>
        <v>7.9009247619698858E-4</v>
      </c>
      <c r="X71" s="4">
        <f>Data2006with2010!U71*1.35078730638152/10000</f>
        <v>1.3210699856411264E-2</v>
      </c>
      <c r="Y71" s="4">
        <f>Data2006with2010!V71*1.43052511716001/10000</f>
        <v>2.9611869925212204E-3</v>
      </c>
      <c r="Z71" s="4">
        <f>Data2006with2010!W71*1.22105042083503/10000</f>
        <v>1.4530500007936856E-4</v>
      </c>
    </row>
    <row r="72" spans="1:26">
      <c r="A72">
        <f>Data2006with2010!A72</f>
        <v>345032</v>
      </c>
      <c r="B72">
        <f>Data2006with2010!B72</f>
        <v>6695876</v>
      </c>
      <c r="C72" t="str">
        <f>Data2006with2010!C72</f>
        <v>C112038</v>
      </c>
      <c r="D72" s="8">
        <f t="shared" si="3"/>
        <v>1.8175184245786756E-2</v>
      </c>
      <c r="E72" s="7" t="s">
        <v>22</v>
      </c>
      <c r="G72" s="4">
        <f>Data2006with2010!D72*1.26993802702428/10000</f>
        <v>4.3050899116123089E-3</v>
      </c>
      <c r="H72" s="4">
        <f>Data2006with2010!E72*1.17277290425482/10000</f>
        <v>6.8138105737205051E-3</v>
      </c>
      <c r="I72" s="4">
        <f>Data2006with2010!F72*1.17127563629549/10000</f>
        <v>1.1361373672066251E-2</v>
      </c>
      <c r="J72" s="4">
        <f>Data2006with2010!G72*1.17031747202064/10000</f>
        <v>0</v>
      </c>
      <c r="K72" s="4">
        <f>Data2006with2010!H72*1.16638342989044/10000</f>
        <v>0</v>
      </c>
      <c r="L72" s="4">
        <f>Data2006with2010!I72*1.15261684365098/10000</f>
        <v>0</v>
      </c>
      <c r="M72" s="4">
        <f>Data2006with2010!J72*1.15100891686608/10000</f>
        <v>0</v>
      </c>
      <c r="N72" s="4">
        <f>Data2006with2010!K72*1.14768660810404/10000</f>
        <v>0</v>
      </c>
      <c r="O72" s="4">
        <f>Data2006with2010!L72*1.14551080044858/10000</f>
        <v>0</v>
      </c>
      <c r="P72" s="4">
        <f>Data2006with2010!M72*1.14348442574212/10000</f>
        <v>0</v>
      </c>
      <c r="Q72" s="4">
        <f>Data2006with2010!N72*1.14206226751895/10000</f>
        <v>0</v>
      </c>
      <c r="R72" s="4">
        <f>Data2006with2010!O72*1.138691484068/10000</f>
        <v>0</v>
      </c>
      <c r="S72" s="4">
        <f>Data2006with2010!P72*1.13716094125085/10000</f>
        <v>0</v>
      </c>
      <c r="T72" s="4">
        <f t="shared" si="4"/>
        <v>2.2480274157399064E-2</v>
      </c>
      <c r="U72" s="5">
        <f t="shared" si="5"/>
        <v>0</v>
      </c>
      <c r="V72" s="4">
        <f>Data2006with2010!S72*1.13790368555625/10000</f>
        <v>1.9458153023011878E-3</v>
      </c>
      <c r="W72" s="4">
        <f>Data2006with2010!T72*1.17924250178655/10000</f>
        <v>6.9575307605406454E-4</v>
      </c>
      <c r="X72" s="4">
        <f>Data2006with2010!U72*1.35078730638152/10000</f>
        <v>1.4048187986367807E-2</v>
      </c>
      <c r="Y72" s="4">
        <f>Data2006with2010!V72*1.43052511716001/10000</f>
        <v>3.2615972671248229E-3</v>
      </c>
      <c r="Z72" s="4">
        <f>Data2006with2010!W72*1.22105042083503/10000</f>
        <v>1.5751550428771887E-4</v>
      </c>
    </row>
    <row r="73" spans="1:26">
      <c r="A73">
        <f>Data2006with2010!A73</f>
        <v>345058</v>
      </c>
      <c r="B73">
        <f>Data2006with2010!B73</f>
        <v>6695894</v>
      </c>
      <c r="C73" t="str">
        <f>Data2006with2010!C73</f>
        <v>C112039</v>
      </c>
      <c r="D73" s="8">
        <f t="shared" si="3"/>
        <v>2.2041965976919167E-2</v>
      </c>
      <c r="E73" s="7" t="s">
        <v>22</v>
      </c>
      <c r="G73" s="4">
        <f>Data2006with2010!D73*1.26993802702428/10000</f>
        <v>4.2923905313420659E-3</v>
      </c>
      <c r="H73" s="4">
        <f>Data2006with2010!E73*1.17277290425482/10000</f>
        <v>8.0452221231880651E-3</v>
      </c>
      <c r="I73" s="4">
        <f>Data2006with2010!F73*1.17127563629549/10000</f>
        <v>1.3996743853731104E-2</v>
      </c>
      <c r="J73" s="4">
        <f>Data2006with2010!G73*1.17031747202064/10000</f>
        <v>0</v>
      </c>
      <c r="K73" s="4">
        <f>Data2006with2010!H73*1.16638342989044/10000</f>
        <v>0</v>
      </c>
      <c r="L73" s="4">
        <f>Data2006with2010!I73*1.15261684365098/10000</f>
        <v>0</v>
      </c>
      <c r="M73" s="4">
        <f>Data2006with2010!J73*1.15100891686608/10000</f>
        <v>0</v>
      </c>
      <c r="N73" s="4">
        <f>Data2006with2010!K73*1.14768660810404/10000</f>
        <v>0</v>
      </c>
      <c r="O73" s="4">
        <f>Data2006with2010!L73*1.14551080044858/10000</f>
        <v>0</v>
      </c>
      <c r="P73" s="4">
        <f>Data2006with2010!M73*1.14348442574212/10000</f>
        <v>0</v>
      </c>
      <c r="Q73" s="4">
        <f>Data2006with2010!N73*1.14206226751895/10000</f>
        <v>0</v>
      </c>
      <c r="R73" s="4">
        <f>Data2006with2010!O73*1.138691484068/10000</f>
        <v>0</v>
      </c>
      <c r="S73" s="4">
        <f>Data2006with2010!P73*1.13716094125085/10000</f>
        <v>0</v>
      </c>
      <c r="T73" s="4">
        <f t="shared" si="4"/>
        <v>2.6334356508261235E-2</v>
      </c>
      <c r="U73" s="5">
        <f t="shared" si="5"/>
        <v>0</v>
      </c>
      <c r="V73" s="4">
        <f>Data2006with2010!S73*1.13790368555625/10000</f>
        <v>1.9344362654456252E-3</v>
      </c>
      <c r="W73" s="4">
        <f>Data2006with2010!T73*1.17924250178655/10000</f>
        <v>6.4858337598260247E-4</v>
      </c>
      <c r="X73" s="4">
        <f>Data2006with2010!U73*1.35078730638152/10000</f>
        <v>1.3913109255729654E-2</v>
      </c>
      <c r="Y73" s="4">
        <f>Data2006with2010!V73*1.43052511716001/10000</f>
        <v>2.8896607366632201E-3</v>
      </c>
      <c r="Z73" s="4">
        <f>Data2006with2010!W73*1.22105042083503/10000</f>
        <v>1.4530500007936856E-4</v>
      </c>
    </row>
    <row r="74" spans="1:26">
      <c r="A74">
        <f>Data2006with2010!A74</f>
        <v>345150</v>
      </c>
      <c r="B74">
        <f>Data2006with2010!B74</f>
        <v>6696006</v>
      </c>
      <c r="C74" t="str">
        <f>Data2006with2010!C74</f>
        <v>C112040</v>
      </c>
      <c r="D74" s="8">
        <f t="shared" si="3"/>
        <v>1.8468033100219817E-2</v>
      </c>
      <c r="E74" s="7" t="s">
        <v>22</v>
      </c>
      <c r="G74" s="4">
        <f>Data2006with2010!D74*1.26993802702428/10000</f>
        <v>4.0892004470181815E-3</v>
      </c>
      <c r="H74" s="4">
        <f>Data2006with2010!E74*1.17277290425482/10000</f>
        <v>6.8372660318056005E-3</v>
      </c>
      <c r="I74" s="4">
        <f>Data2006with2010!F74*1.17127563629549/10000</f>
        <v>1.1630767068414215E-2</v>
      </c>
      <c r="J74" s="4">
        <f>Data2006with2010!G74*1.17031747202064/10000</f>
        <v>0</v>
      </c>
      <c r="K74" s="4">
        <f>Data2006with2010!H74*1.16638342989044/10000</f>
        <v>0</v>
      </c>
      <c r="L74" s="4">
        <f>Data2006with2010!I74*1.15261684365098/10000</f>
        <v>0</v>
      </c>
      <c r="M74" s="4">
        <f>Data2006with2010!J74*1.15100891686608/10000</f>
        <v>0</v>
      </c>
      <c r="N74" s="4">
        <f>Data2006with2010!K74*1.14768660810404/10000</f>
        <v>0</v>
      </c>
      <c r="O74" s="4">
        <f>Data2006with2010!L74*1.14551080044858/10000</f>
        <v>0</v>
      </c>
      <c r="P74" s="4">
        <f>Data2006with2010!M74*1.14348442574212/10000</f>
        <v>0</v>
      </c>
      <c r="Q74" s="4">
        <f>Data2006with2010!N74*1.14206226751895/10000</f>
        <v>0</v>
      </c>
      <c r="R74" s="4">
        <f>Data2006with2010!O74*1.138691484068/10000</f>
        <v>0</v>
      </c>
      <c r="S74" s="4">
        <f>Data2006with2010!P74*1.13716094125085/10000</f>
        <v>0</v>
      </c>
      <c r="T74" s="4">
        <f t="shared" si="4"/>
        <v>2.2557233547237997E-2</v>
      </c>
      <c r="U74" s="5">
        <f t="shared" si="5"/>
        <v>0</v>
      </c>
      <c r="V74" s="4">
        <f>Data2006with2010!S74*1.13790368555625/10000</f>
        <v>1.5816861229231878E-3</v>
      </c>
      <c r="W74" s="4">
        <f>Data2006with2010!T74*1.17924250178655/10000</f>
        <v>4.0094245060742697E-4</v>
      </c>
      <c r="X74" s="4">
        <f>Data2006with2010!U74*1.35078730638152/10000</f>
        <v>1.3021589633517851E-2</v>
      </c>
      <c r="Y74" s="4">
        <f>Data2006with2010!V74*1.43052511716001/10000</f>
        <v>2.7179977226040189E-3</v>
      </c>
      <c r="Z74" s="4">
        <f>Data2006with2010!W74*1.22105042083503/10000</f>
        <v>1.391997479751934E-4</v>
      </c>
    </row>
    <row r="75" spans="1:26">
      <c r="A75">
        <f>Data2006with2010!A75</f>
        <v>345105</v>
      </c>
      <c r="B75">
        <f>Data2006with2010!B75</f>
        <v>6695966</v>
      </c>
      <c r="C75" t="str">
        <f>Data2006with2010!C75</f>
        <v>C112041</v>
      </c>
      <c r="D75" s="8">
        <f t="shared" si="3"/>
        <v>1.938224197639362E-2</v>
      </c>
      <c r="E75" s="7" t="s">
        <v>22</v>
      </c>
      <c r="G75" s="4">
        <f>Data2006with2010!D75*1.26993802702428/10000</f>
        <v>4.254292390531338E-3</v>
      </c>
      <c r="H75" s="4">
        <f>Data2006with2010!E75*1.17277290425482/10000</f>
        <v>7.3181029225500762E-3</v>
      </c>
      <c r="I75" s="4">
        <f>Data2006with2010!F75*1.17127563629549/10000</f>
        <v>1.2064139053843546E-2</v>
      </c>
      <c r="J75" s="4">
        <f>Data2006with2010!G75*1.17031747202064/10000</f>
        <v>0</v>
      </c>
      <c r="K75" s="4">
        <f>Data2006with2010!H75*1.16638342989044/10000</f>
        <v>0</v>
      </c>
      <c r="L75" s="4">
        <f>Data2006with2010!I75*1.15261684365098/10000</f>
        <v>0</v>
      </c>
      <c r="M75" s="4">
        <f>Data2006with2010!J75*1.15100891686608/10000</f>
        <v>0</v>
      </c>
      <c r="N75" s="4">
        <f>Data2006with2010!K75*1.14768660810404/10000</f>
        <v>0</v>
      </c>
      <c r="O75" s="4">
        <f>Data2006with2010!L75*1.14551080044858/10000</f>
        <v>0</v>
      </c>
      <c r="P75" s="4">
        <f>Data2006with2010!M75*1.14348442574212/10000</f>
        <v>0</v>
      </c>
      <c r="Q75" s="4">
        <f>Data2006with2010!N75*1.14206226751895/10000</f>
        <v>0</v>
      </c>
      <c r="R75" s="4">
        <f>Data2006with2010!O75*1.138691484068/10000</f>
        <v>0</v>
      </c>
      <c r="S75" s="4">
        <f>Data2006with2010!P75*1.13716094125085/10000</f>
        <v>0</v>
      </c>
      <c r="T75" s="4">
        <f t="shared" si="4"/>
        <v>2.363653436692496E-2</v>
      </c>
      <c r="U75" s="5">
        <f t="shared" si="5"/>
        <v>0</v>
      </c>
      <c r="V75" s="4">
        <f>Data2006with2010!S75*1.13790368555625/10000</f>
        <v>1.8206458968900001E-3</v>
      </c>
      <c r="W75" s="4">
        <f>Data2006with2010!T75*1.17924250178655/10000</f>
        <v>5.1886670078608204E-4</v>
      </c>
      <c r="X75" s="4">
        <f>Data2006with2010!U75*1.35078730638152/10000</f>
        <v>1.3710491159772428E-2</v>
      </c>
      <c r="Y75" s="4">
        <f>Data2006with2010!V75*1.43052511716001/10000</f>
        <v>2.8896607366632201E-3</v>
      </c>
      <c r="Z75" s="4">
        <f>Data2006with2010!W75*1.22105042083503/10000</f>
        <v>1.5385235302521377E-4</v>
      </c>
    </row>
    <row r="76" spans="1:26">
      <c r="A76">
        <f>Data2006with2010!A76</f>
        <v>343044</v>
      </c>
      <c r="B76">
        <f>Data2006with2010!B76</f>
        <v>6696279</v>
      </c>
      <c r="C76" t="str">
        <f>Data2006with2010!C76</f>
        <v>C112401</v>
      </c>
      <c r="D76" s="8">
        <f t="shared" si="3"/>
        <v>4.1484867910270631E-2</v>
      </c>
      <c r="E76" s="7" t="s">
        <v>22</v>
      </c>
      <c r="G76" s="4">
        <f>Data2006with2010!D76*1.26993802702428/10000</f>
        <v>4.4447830945849795E-3</v>
      </c>
      <c r="H76" s="4">
        <f>Data2006with2010!E76*1.17277290425482/10000</f>
        <v>1.7005207111694891E-2</v>
      </c>
      <c r="I76" s="4">
        <f>Data2006with2010!F76*1.17127563629549/10000</f>
        <v>2.4479660798575741E-2</v>
      </c>
      <c r="J76" s="4">
        <f>Data2006with2010!G76*1.17031747202064/10000</f>
        <v>0</v>
      </c>
      <c r="K76" s="4">
        <f>Data2006with2010!H76*1.16638342989044/10000</f>
        <v>0</v>
      </c>
      <c r="L76" s="4">
        <f>Data2006with2010!I76*1.15261684365098/10000</f>
        <v>0</v>
      </c>
      <c r="M76" s="4">
        <f>Data2006with2010!J76*1.15100891686608/10000</f>
        <v>0</v>
      </c>
      <c r="N76" s="4">
        <f>Data2006with2010!K76*1.14768660810404/10000</f>
        <v>0</v>
      </c>
      <c r="O76" s="4">
        <f>Data2006with2010!L76*1.14551080044858/10000</f>
        <v>0</v>
      </c>
      <c r="P76" s="4">
        <f>Data2006with2010!M76*1.14348442574212/10000</f>
        <v>0</v>
      </c>
      <c r="Q76" s="4">
        <f>Data2006with2010!N76*1.14206226751895/10000</f>
        <v>0</v>
      </c>
      <c r="R76" s="4">
        <f>Data2006with2010!O76*1.138691484068/10000</f>
        <v>0</v>
      </c>
      <c r="S76" s="4">
        <f>Data2006with2010!P76*1.13716094125085/10000</f>
        <v>0</v>
      </c>
      <c r="T76" s="4">
        <f t="shared" si="4"/>
        <v>4.5929651004855611E-2</v>
      </c>
      <c r="U76" s="5">
        <f t="shared" si="5"/>
        <v>0</v>
      </c>
      <c r="V76" s="4">
        <f>Data2006with2010!S76*1.13790368555625/10000</f>
        <v>2.0140895234345623E-3</v>
      </c>
      <c r="W76" s="4">
        <f>Data2006with2010!T76*1.17924250178655/10000</f>
        <v>7.3113035110766104E-4</v>
      </c>
      <c r="X76" s="4">
        <f>Data2006with2010!U76*1.35078730638152/10000</f>
        <v>1.2359703853390908E-2</v>
      </c>
      <c r="Y76" s="4">
        <f>Data2006with2010!V76*1.43052511716001/10000</f>
        <v>7.4673411115752531E-3</v>
      </c>
      <c r="Z76" s="4">
        <f>Data2006with2010!W76*1.22105042083503/10000</f>
        <v>2.2955747911698561E-4</v>
      </c>
    </row>
    <row r="77" spans="1:26">
      <c r="A77">
        <f>Data2006with2010!A77</f>
        <v>343070</v>
      </c>
      <c r="B77">
        <f>Data2006with2010!B77</f>
        <v>6696357</v>
      </c>
      <c r="C77" t="str">
        <f>Data2006with2010!C77</f>
        <v>C112402</v>
      </c>
      <c r="D77" s="8">
        <f t="shared" si="3"/>
        <v>4.154395573587117E-2</v>
      </c>
      <c r="E77" s="7" t="s">
        <v>22</v>
      </c>
      <c r="G77" s="4">
        <f>Data2006with2010!D77*1.26993802702428/10000</f>
        <v>4.3050899116123089E-3</v>
      </c>
      <c r="H77" s="4">
        <f>Data2006with2010!E77*1.17277290425482/10000</f>
        <v>1.7415677628184079E-2</v>
      </c>
      <c r="I77" s="4">
        <f>Data2006with2010!F77*1.17127563629549/10000</f>
        <v>2.4128278107687091E-2</v>
      </c>
      <c r="J77" s="4">
        <f>Data2006with2010!G77*1.17031747202064/10000</f>
        <v>0</v>
      </c>
      <c r="K77" s="4">
        <f>Data2006with2010!H77*1.16638342989044/10000</f>
        <v>0</v>
      </c>
      <c r="L77" s="4">
        <f>Data2006with2010!I77*1.15261684365098/10000</f>
        <v>0</v>
      </c>
      <c r="M77" s="4">
        <f>Data2006with2010!J77*1.15100891686608/10000</f>
        <v>0</v>
      </c>
      <c r="N77" s="4">
        <f>Data2006with2010!K77*1.14768660810404/10000</f>
        <v>0</v>
      </c>
      <c r="O77" s="4">
        <f>Data2006with2010!L77*1.14551080044858/10000</f>
        <v>0</v>
      </c>
      <c r="P77" s="4">
        <f>Data2006with2010!M77*1.14348442574212/10000</f>
        <v>0</v>
      </c>
      <c r="Q77" s="4">
        <f>Data2006with2010!N77*1.14206226751895/10000</f>
        <v>0</v>
      </c>
      <c r="R77" s="4">
        <f>Data2006with2010!O77*1.138691484068/10000</f>
        <v>0</v>
      </c>
      <c r="S77" s="4">
        <f>Data2006with2010!P77*1.13716094125085/10000</f>
        <v>0</v>
      </c>
      <c r="T77" s="4">
        <f t="shared" si="4"/>
        <v>4.5849045647483475E-2</v>
      </c>
      <c r="U77" s="5">
        <f t="shared" si="5"/>
        <v>0</v>
      </c>
      <c r="V77" s="4">
        <f>Data2006with2010!S77*1.13790368555625/10000</f>
        <v>2.0027104865790006E-3</v>
      </c>
      <c r="W77" s="4">
        <f>Data2006with2010!T77*1.17924250178655/10000</f>
        <v>7.6650762616125754E-4</v>
      </c>
      <c r="X77" s="4">
        <f>Data2006with2010!U77*1.35078730638152/10000</f>
        <v>1.1859912550029744E-2</v>
      </c>
      <c r="Y77" s="4">
        <f>Data2006with2010!V77*1.43052511716001/10000</f>
        <v>8.1969089213268561E-3</v>
      </c>
      <c r="Z77" s="4">
        <f>Data2006with2010!W77*1.22105042083503/10000</f>
        <v>2.3444168080032576E-4</v>
      </c>
    </row>
    <row r="78" spans="1:26">
      <c r="A78">
        <f>Data2006with2010!A78</f>
        <v>343112</v>
      </c>
      <c r="B78">
        <f>Data2006with2010!B78</f>
        <v>6696338</v>
      </c>
      <c r="C78" t="str">
        <f>Data2006with2010!C78</f>
        <v>C112403</v>
      </c>
      <c r="D78" s="8">
        <f t="shared" si="3"/>
        <v>5.132942260019413E-2</v>
      </c>
      <c r="E78" s="7" t="s">
        <v>22</v>
      </c>
      <c r="G78" s="4">
        <f>Data2006with2010!D78*1.26993802702428/10000</f>
        <v>3.7971147008025964E-3</v>
      </c>
      <c r="H78" s="4">
        <f>Data2006with2010!E78*1.17277290425482/10000</f>
        <v>2.157902143828869E-2</v>
      </c>
      <c r="I78" s="4">
        <f>Data2006with2010!F78*1.17127563629549/10000</f>
        <v>2.9750401161905443E-2</v>
      </c>
      <c r="J78" s="4">
        <f>Data2006with2010!G78*1.17031747202064/10000</f>
        <v>0</v>
      </c>
      <c r="K78" s="4">
        <f>Data2006with2010!H78*1.16638342989044/10000</f>
        <v>0</v>
      </c>
      <c r="L78" s="4">
        <f>Data2006with2010!I78*1.15261684365098/10000</f>
        <v>0</v>
      </c>
      <c r="M78" s="4">
        <f>Data2006with2010!J78*1.15100891686608/10000</f>
        <v>0</v>
      </c>
      <c r="N78" s="4">
        <f>Data2006with2010!K78*1.14768660810404/10000</f>
        <v>0</v>
      </c>
      <c r="O78" s="4">
        <f>Data2006with2010!L78*1.14551080044858/10000</f>
        <v>0</v>
      </c>
      <c r="P78" s="4">
        <f>Data2006with2010!M78*1.14348442574212/10000</f>
        <v>0</v>
      </c>
      <c r="Q78" s="4">
        <f>Data2006with2010!N78*1.14206226751895/10000</f>
        <v>0</v>
      </c>
      <c r="R78" s="4">
        <f>Data2006with2010!O78*1.138691484068/10000</f>
        <v>0</v>
      </c>
      <c r="S78" s="4">
        <f>Data2006with2010!P78*1.13716094125085/10000</f>
        <v>0</v>
      </c>
      <c r="T78" s="4">
        <f t="shared" si="4"/>
        <v>5.5126537300996731E-2</v>
      </c>
      <c r="U78" s="5">
        <f t="shared" si="5"/>
        <v>0</v>
      </c>
      <c r="V78" s="4">
        <f>Data2006with2010!S78*1.13790368555625/10000</f>
        <v>2.1733960394124379E-3</v>
      </c>
      <c r="W78" s="4">
        <f>Data2006with2010!T78*1.17924250178655/10000</f>
        <v>6.4858337598260247E-4</v>
      </c>
      <c r="X78" s="4">
        <f>Data2006with2010!U78*1.35078730638152/10000</f>
        <v>1.1738341692455408E-2</v>
      </c>
      <c r="Y78" s="4">
        <f>Data2006with2010!V78*1.43052511716001/10000</f>
        <v>8.7118979635044617E-3</v>
      </c>
      <c r="Z78" s="4">
        <f>Data2006with2010!W78*1.22105042083503/10000</f>
        <v>2.5153638669201615E-4</v>
      </c>
    </row>
    <row r="79" spans="1:26">
      <c r="A79">
        <f>Data2006with2010!A79</f>
        <v>343150</v>
      </c>
      <c r="B79">
        <f>Data2006with2010!B79</f>
        <v>6696421</v>
      </c>
      <c r="C79" t="str">
        <f>Data2006with2010!C79</f>
        <v>C112404</v>
      </c>
      <c r="D79" s="8">
        <f t="shared" si="3"/>
        <v>6.3751682050743316E-2</v>
      </c>
      <c r="E79" s="7" t="s">
        <v>22</v>
      </c>
      <c r="G79" s="4">
        <f>Data2006with2010!D79*1.26993802702428/10000</f>
        <v>4.3939855735040095E-3</v>
      </c>
      <c r="H79" s="4">
        <f>Data2006with2010!E79*1.17277290425482/10000</f>
        <v>2.6856499507435381E-2</v>
      </c>
      <c r="I79" s="4">
        <f>Data2006with2010!F79*1.17127563629549/10000</f>
        <v>3.6895182543307932E-2</v>
      </c>
      <c r="J79" s="4">
        <f>Data2006with2010!G79*1.17031747202064/10000</f>
        <v>0</v>
      </c>
      <c r="K79" s="4">
        <f>Data2006with2010!H79*1.16638342989044/10000</f>
        <v>0</v>
      </c>
      <c r="L79" s="4">
        <f>Data2006with2010!I79*1.15261684365098/10000</f>
        <v>0</v>
      </c>
      <c r="M79" s="4">
        <f>Data2006with2010!J79*1.15100891686608/10000</f>
        <v>0</v>
      </c>
      <c r="N79" s="4">
        <f>Data2006with2010!K79*1.14768660810404/10000</f>
        <v>0</v>
      </c>
      <c r="O79" s="4">
        <f>Data2006with2010!L79*1.14551080044858/10000</f>
        <v>0</v>
      </c>
      <c r="P79" s="4">
        <f>Data2006with2010!M79*1.14348442574212/10000</f>
        <v>0</v>
      </c>
      <c r="Q79" s="4">
        <f>Data2006with2010!N79*1.14206226751895/10000</f>
        <v>0</v>
      </c>
      <c r="R79" s="4">
        <f>Data2006with2010!O79*1.138691484068/10000</f>
        <v>0</v>
      </c>
      <c r="S79" s="4">
        <f>Data2006with2010!P79*1.13716094125085/10000</f>
        <v>0</v>
      </c>
      <c r="T79" s="4">
        <f t="shared" si="4"/>
        <v>6.8145667624247314E-2</v>
      </c>
      <c r="U79" s="5">
        <f t="shared" si="5"/>
        <v>0</v>
      </c>
      <c r="V79" s="4">
        <f>Data2006with2010!S79*1.13790368555625/10000</f>
        <v>2.4806300345126251E-3</v>
      </c>
      <c r="W79" s="4">
        <f>Data2006with2010!T79*1.17924250178655/10000</f>
        <v>7.9009247619698858E-4</v>
      </c>
      <c r="X79" s="4">
        <f>Data2006with2010!U79*1.35078730638152/10000</f>
        <v>1.2170593630497495E-2</v>
      </c>
      <c r="Y79" s="4">
        <f>Data2006with2010!V79*1.43052511716001/10000</f>
        <v>1.0428528104096474E-2</v>
      </c>
      <c r="Z79" s="4">
        <f>Data2006with2010!W79*1.22105042083503/10000</f>
        <v>3.0404155478792243E-4</v>
      </c>
    </row>
    <row r="80" spans="1:26">
      <c r="A80">
        <f>Data2006with2010!A80</f>
        <v>343200</v>
      </c>
      <c r="B80">
        <f>Data2006with2010!B80</f>
        <v>6696466</v>
      </c>
      <c r="C80" t="str">
        <f>Data2006with2010!C80</f>
        <v>C112405</v>
      </c>
      <c r="D80" s="8">
        <f t="shared" si="3"/>
        <v>5.0157398329918973E-2</v>
      </c>
      <c r="E80" s="7" t="s">
        <v>22</v>
      </c>
      <c r="G80" s="4">
        <f>Data2006with2010!D80*1.26993802702428/10000</f>
        <v>4.6733719394493499E-3</v>
      </c>
      <c r="H80" s="4">
        <f>Data2006with2010!E80*1.17277290425482/10000</f>
        <v>2.0992634986161277E-2</v>
      </c>
      <c r="I80" s="4">
        <f>Data2006with2010!F80*1.17127563629549/10000</f>
        <v>2.9164763343757699E-2</v>
      </c>
      <c r="J80" s="4">
        <f>Data2006with2010!G80*1.17031747202064/10000</f>
        <v>0</v>
      </c>
      <c r="K80" s="4">
        <f>Data2006with2010!H80*1.16638342989044/10000</f>
        <v>0</v>
      </c>
      <c r="L80" s="4">
        <f>Data2006with2010!I80*1.15261684365098/10000</f>
        <v>0</v>
      </c>
      <c r="M80" s="4">
        <f>Data2006with2010!J80*1.15100891686608/10000</f>
        <v>0</v>
      </c>
      <c r="N80" s="4">
        <f>Data2006with2010!K80*1.14768660810404/10000</f>
        <v>0</v>
      </c>
      <c r="O80" s="4">
        <f>Data2006with2010!L80*1.14551080044858/10000</f>
        <v>0</v>
      </c>
      <c r="P80" s="4">
        <f>Data2006with2010!M80*1.14348442574212/10000</f>
        <v>0</v>
      </c>
      <c r="Q80" s="4">
        <f>Data2006with2010!N80*1.14206226751895/10000</f>
        <v>0</v>
      </c>
      <c r="R80" s="4">
        <f>Data2006with2010!O80*1.138691484068/10000</f>
        <v>0</v>
      </c>
      <c r="S80" s="4">
        <f>Data2006with2010!P80*1.13716094125085/10000</f>
        <v>0</v>
      </c>
      <c r="T80" s="4">
        <f t="shared" si="4"/>
        <v>5.4830770269368327E-2</v>
      </c>
      <c r="U80" s="5">
        <f t="shared" si="5"/>
        <v>0</v>
      </c>
      <c r="V80" s="4">
        <f>Data2006with2010!S80*1.13790368555625/10000</f>
        <v>2.4464929239459378E-3</v>
      </c>
      <c r="W80" s="4">
        <f>Data2006with2010!T80*1.17924250178655/10000</f>
        <v>9.1980915139350901E-4</v>
      </c>
      <c r="X80" s="4">
        <f>Data2006with2010!U80*1.35078730638152/10000</f>
        <v>1.2292164488071831E-2</v>
      </c>
      <c r="Y80" s="4">
        <f>Data2006with2010!V80*1.43052511716001/10000</f>
        <v>1.0457138606439672E-2</v>
      </c>
      <c r="Z80" s="4">
        <f>Data2006with2010!W80*1.22105042083503/10000</f>
        <v>3.6265197498800387E-4</v>
      </c>
    </row>
    <row r="81" spans="1:26">
      <c r="A81">
        <f>Data2006with2010!A81</f>
        <v>343236</v>
      </c>
      <c r="B81">
        <f>Data2006with2010!B81</f>
        <v>6696493</v>
      </c>
      <c r="C81" t="str">
        <f>Data2006with2010!C81</f>
        <v>C112406</v>
      </c>
      <c r="D81" s="8">
        <f t="shared" si="3"/>
        <v>4.7228011424812789E-2</v>
      </c>
      <c r="E81" s="7" t="s">
        <v>22</v>
      </c>
      <c r="G81" s="4">
        <f>Data2006with2010!D81*1.26993802702428/10000</f>
        <v>4.5717768972874072E-3</v>
      </c>
      <c r="H81" s="4">
        <f>Data2006with2010!E81*1.17277290425482/10000</f>
        <v>2.0054416662757424E-2</v>
      </c>
      <c r="I81" s="4">
        <f>Data2006with2010!F81*1.17127563629549/10000</f>
        <v>2.7173594762055366E-2</v>
      </c>
      <c r="J81" s="4">
        <f>Data2006with2010!G81*1.17031747202064/10000</f>
        <v>0</v>
      </c>
      <c r="K81" s="4">
        <f>Data2006with2010!H81*1.16638342989044/10000</f>
        <v>0</v>
      </c>
      <c r="L81" s="4">
        <f>Data2006with2010!I81*1.15261684365098/10000</f>
        <v>0</v>
      </c>
      <c r="M81" s="4">
        <f>Data2006with2010!J81*1.15100891686608/10000</f>
        <v>0</v>
      </c>
      <c r="N81" s="4">
        <f>Data2006with2010!K81*1.14768660810404/10000</f>
        <v>0</v>
      </c>
      <c r="O81" s="4">
        <f>Data2006with2010!L81*1.14551080044858/10000</f>
        <v>0</v>
      </c>
      <c r="P81" s="4">
        <f>Data2006with2010!M81*1.14348442574212/10000</f>
        <v>0</v>
      </c>
      <c r="Q81" s="4">
        <f>Data2006with2010!N81*1.14206226751895/10000</f>
        <v>0</v>
      </c>
      <c r="R81" s="4">
        <f>Data2006with2010!O81*1.138691484068/10000</f>
        <v>0</v>
      </c>
      <c r="S81" s="4">
        <f>Data2006with2010!P81*1.13716094125085/10000</f>
        <v>0</v>
      </c>
      <c r="T81" s="4">
        <f t="shared" si="4"/>
        <v>5.1799788322100193E-2</v>
      </c>
      <c r="U81" s="5">
        <f t="shared" si="5"/>
        <v>0</v>
      </c>
      <c r="V81" s="4">
        <f>Data2006with2010!S81*1.13790368555625/10000</f>
        <v>2.6285575136349381E-3</v>
      </c>
      <c r="W81" s="4">
        <f>Data2006with2010!T81*1.17924250178655/10000</f>
        <v>9.9056370150070201E-4</v>
      </c>
      <c r="X81" s="4">
        <f>Data2006with2010!U81*1.35078730638152/10000</f>
        <v>1.1481692104242918E-2</v>
      </c>
      <c r="Y81" s="4">
        <f>Data2006with2010!V81*1.43052511716001/10000</f>
        <v>9.3985500197412662E-3</v>
      </c>
      <c r="Z81" s="4">
        <f>Data2006with2010!W81*1.22105042083503/10000</f>
        <v>2.6618899174203652E-4</v>
      </c>
    </row>
    <row r="82" spans="1:26">
      <c r="A82">
        <f>Data2006with2010!A82</f>
        <v>343294</v>
      </c>
      <c r="B82">
        <f>Data2006with2010!B82</f>
        <v>6696499</v>
      </c>
      <c r="C82" t="str">
        <f>Data2006with2010!C82</f>
        <v>C112407</v>
      </c>
      <c r="D82" s="8">
        <f t="shared" si="3"/>
        <v>4.4708795582603919E-2</v>
      </c>
      <c r="E82" s="7" t="s">
        <v>22</v>
      </c>
      <c r="G82" s="4">
        <f>Data2006with2010!D82*1.26993802702428/10000</f>
        <v>4.914660164583964E-3</v>
      </c>
      <c r="H82" s="4">
        <f>Data2006with2010!E82*1.17277290425482/10000</f>
        <v>1.9292114274991789E-2</v>
      </c>
      <c r="I82" s="4">
        <f>Data2006with2010!F82*1.17127563629549/10000</f>
        <v>2.541668130761213E-2</v>
      </c>
      <c r="J82" s="4">
        <f>Data2006with2010!G82*1.17031747202064/10000</f>
        <v>0</v>
      </c>
      <c r="K82" s="4">
        <f>Data2006with2010!H82*1.16638342989044/10000</f>
        <v>0</v>
      </c>
      <c r="L82" s="4">
        <f>Data2006with2010!I82*1.15261684365098/10000</f>
        <v>0</v>
      </c>
      <c r="M82" s="4">
        <f>Data2006with2010!J82*1.15100891686608/10000</f>
        <v>0</v>
      </c>
      <c r="N82" s="4">
        <f>Data2006with2010!K82*1.14768660810404/10000</f>
        <v>0</v>
      </c>
      <c r="O82" s="4">
        <f>Data2006with2010!L82*1.14551080044858/10000</f>
        <v>0</v>
      </c>
      <c r="P82" s="4">
        <f>Data2006with2010!M82*1.14348442574212/10000</f>
        <v>0</v>
      </c>
      <c r="Q82" s="4">
        <f>Data2006with2010!N82*1.14206226751895/10000</f>
        <v>0</v>
      </c>
      <c r="R82" s="4">
        <f>Data2006with2010!O82*1.138691484068/10000</f>
        <v>0</v>
      </c>
      <c r="S82" s="4">
        <f>Data2006with2010!P82*1.13716094125085/10000</f>
        <v>0</v>
      </c>
      <c r="T82" s="4">
        <f t="shared" si="4"/>
        <v>4.9623455747187878E-2</v>
      </c>
      <c r="U82" s="5">
        <f t="shared" si="5"/>
        <v>0</v>
      </c>
      <c r="V82" s="4">
        <f>Data2006with2010!S82*1.13790368555625/10000</f>
        <v>4.1761065259914385E-3</v>
      </c>
      <c r="W82" s="4">
        <f>Data2006with2010!T82*1.17924250178655/10000</f>
        <v>1.2499970518937429E-3</v>
      </c>
      <c r="X82" s="4">
        <f>Data2006with2010!U82*1.35078730638152/10000</f>
        <v>1.2143577884369865E-2</v>
      </c>
      <c r="Y82" s="4">
        <f>Data2006with2010!V82*1.43052511716001/10000</f>
        <v>1.0385612350581672E-2</v>
      </c>
      <c r="Z82" s="4">
        <f>Data2006with2010!W82*1.22105042083503/10000</f>
        <v>2.9915735310458234E-4</v>
      </c>
    </row>
    <row r="83" spans="1:26">
      <c r="A83">
        <f>Data2006with2010!A83</f>
        <v>343320</v>
      </c>
      <c r="B83">
        <f>Data2006with2010!B83</f>
        <v>6696528</v>
      </c>
      <c r="C83" t="str">
        <f>Data2006with2010!C83</f>
        <v>C112408</v>
      </c>
      <c r="D83" s="8">
        <f t="shared" si="3"/>
        <v>4.2012316263593433E-2</v>
      </c>
      <c r="E83" s="7" t="s">
        <v>22</v>
      </c>
      <c r="G83" s="4">
        <f>Data2006with2010!D83*1.26993802702428/10000</f>
        <v>4.9019607843137211E-3</v>
      </c>
      <c r="H83" s="4">
        <f>Data2006with2010!E83*1.17277290425482/10000</f>
        <v>1.7298400337758597E-2</v>
      </c>
      <c r="I83" s="4">
        <f>Data2006with2010!F83*1.17127563629549/10000</f>
        <v>2.4713915925834839E-2</v>
      </c>
      <c r="J83" s="4">
        <f>Data2006with2010!G83*1.17031747202064/10000</f>
        <v>0</v>
      </c>
      <c r="K83" s="4">
        <f>Data2006with2010!H83*1.16638342989044/10000</f>
        <v>0</v>
      </c>
      <c r="L83" s="4">
        <f>Data2006with2010!I83*1.15261684365098/10000</f>
        <v>0</v>
      </c>
      <c r="M83" s="4">
        <f>Data2006with2010!J83*1.15100891686608/10000</f>
        <v>0</v>
      </c>
      <c r="N83" s="4">
        <f>Data2006with2010!K83*1.14768660810404/10000</f>
        <v>0</v>
      </c>
      <c r="O83" s="4">
        <f>Data2006with2010!L83*1.14551080044858/10000</f>
        <v>0</v>
      </c>
      <c r="P83" s="4">
        <f>Data2006with2010!M83*1.14348442574212/10000</f>
        <v>0</v>
      </c>
      <c r="Q83" s="4">
        <f>Data2006with2010!N83*1.14206226751895/10000</f>
        <v>0</v>
      </c>
      <c r="R83" s="4">
        <f>Data2006with2010!O83*1.138691484068/10000</f>
        <v>0</v>
      </c>
      <c r="S83" s="4">
        <f>Data2006with2010!P83*1.13716094125085/10000</f>
        <v>0</v>
      </c>
      <c r="T83" s="4">
        <f t="shared" si="4"/>
        <v>4.6914277047907155E-2</v>
      </c>
      <c r="U83" s="5">
        <f t="shared" si="5"/>
        <v>0</v>
      </c>
      <c r="V83" s="4">
        <f>Data2006with2010!S83*1.13790368555625/10000</f>
        <v>4.3354130419693132E-3</v>
      </c>
      <c r="W83" s="4">
        <f>Data2006with2010!T83*1.17924250178655/10000</f>
        <v>1.3207516020009359E-3</v>
      </c>
      <c r="X83" s="4">
        <f>Data2006with2010!U83*1.35078730638152/10000</f>
        <v>1.2927034522071145E-2</v>
      </c>
      <c r="Y83" s="4">
        <f>Data2006with2010!V83*1.43052511716001/10000</f>
        <v>1.155864294665288E-2</v>
      </c>
      <c r="Z83" s="4">
        <f>Data2006with2010!W83*1.22105042083503/10000</f>
        <v>3.3700991615046824E-4</v>
      </c>
    </row>
    <row r="84" spans="1:26">
      <c r="A84">
        <f>Data2006with2010!A84</f>
        <v>343350</v>
      </c>
      <c r="B84">
        <f>Data2006with2010!B84</f>
        <v>6696558</v>
      </c>
      <c r="C84" t="str">
        <f>Data2006with2010!C84</f>
        <v>C112409</v>
      </c>
      <c r="D84" s="8">
        <f t="shared" si="3"/>
        <v>7.3947769158351384E-2</v>
      </c>
      <c r="E84" s="7" t="s">
        <v>22</v>
      </c>
      <c r="G84" s="4">
        <f>Data2006with2010!D84*1.26993802702428/10000</f>
        <v>4.609875038098136E-3</v>
      </c>
      <c r="H84" s="4">
        <f>Data2006with2010!E84*1.17277290425482/10000</f>
        <v>3.1547591124454655E-2</v>
      </c>
      <c r="I84" s="4">
        <f>Data2006with2010!F84*1.17127563629549/10000</f>
        <v>4.2400178033896736E-2</v>
      </c>
      <c r="J84" s="4">
        <f>Data2006with2010!G84*1.17031747202064/10000</f>
        <v>0</v>
      </c>
      <c r="K84" s="4">
        <f>Data2006with2010!H84*1.16638342989044/10000</f>
        <v>0</v>
      </c>
      <c r="L84" s="4">
        <f>Data2006with2010!I84*1.15261684365098/10000</f>
        <v>0</v>
      </c>
      <c r="M84" s="4">
        <f>Data2006with2010!J84*1.15100891686608/10000</f>
        <v>0</v>
      </c>
      <c r="N84" s="4">
        <f>Data2006with2010!K84*1.14768660810404/10000</f>
        <v>0</v>
      </c>
      <c r="O84" s="4">
        <f>Data2006with2010!L84*1.14551080044858/10000</f>
        <v>0</v>
      </c>
      <c r="P84" s="4">
        <f>Data2006with2010!M84*1.14348442574212/10000</f>
        <v>0</v>
      </c>
      <c r="Q84" s="4">
        <f>Data2006with2010!N84*1.14206226751895/10000</f>
        <v>0</v>
      </c>
      <c r="R84" s="4">
        <f>Data2006with2010!O84*1.138691484068/10000</f>
        <v>0</v>
      </c>
      <c r="S84" s="4">
        <f>Data2006with2010!P84*1.13716094125085/10000</f>
        <v>0</v>
      </c>
      <c r="T84" s="4">
        <f t="shared" si="4"/>
        <v>7.8557644196449533E-2</v>
      </c>
      <c r="U84" s="5">
        <f t="shared" si="5"/>
        <v>0</v>
      </c>
      <c r="V84" s="4">
        <f>Data2006with2010!S84*1.13790368555625/10000</f>
        <v>2.7195898084794376E-3</v>
      </c>
      <c r="W84" s="4">
        <f>Data2006with2010!T84*1.17924250178655/10000</f>
        <v>5.0707427576821647E-4</v>
      </c>
      <c r="X84" s="4">
        <f>Data2006with2010!U84*1.35078730638152/10000</f>
        <v>1.1481692104242918E-2</v>
      </c>
      <c r="Y84" s="4">
        <f>Data2006with2010!V84*1.43052511716001/10000</f>
        <v>6.7091627994804465E-3</v>
      </c>
      <c r="Z84" s="4">
        <f>Data2006with2010!W84*1.22105042083503/10000</f>
        <v>2.0391542027944998E-4</v>
      </c>
    </row>
    <row r="85" spans="1:26">
      <c r="A85">
        <f>Data2006with2010!A85</f>
        <v>343414</v>
      </c>
      <c r="B85">
        <f>Data2006with2010!B85</f>
        <v>6696593</v>
      </c>
      <c r="C85" t="str">
        <f>Data2006with2010!C85</f>
        <v>C112410</v>
      </c>
      <c r="D85" s="8">
        <f t="shared" si="3"/>
        <v>6.1291853487726852E-2</v>
      </c>
      <c r="E85" s="7" t="s">
        <v>22</v>
      </c>
      <c r="G85" s="4">
        <f>Data2006with2010!D85*1.26993802702428/10000</f>
        <v>6.1338006705272717E-3</v>
      </c>
      <c r="H85" s="4">
        <f>Data2006with2010!E85*1.17277290425482/10000</f>
        <v>2.67392222170099E-2</v>
      </c>
      <c r="I85" s="4">
        <f>Data2006with2010!F85*1.17127563629549/10000</f>
        <v>3.4552631270716956E-2</v>
      </c>
      <c r="J85" s="4">
        <f>Data2006with2010!G85*1.17031747202064/10000</f>
        <v>0</v>
      </c>
      <c r="K85" s="4">
        <f>Data2006with2010!H85*1.16638342989044/10000</f>
        <v>0</v>
      </c>
      <c r="L85" s="4">
        <f>Data2006with2010!I85*1.15261684365098/10000</f>
        <v>0</v>
      </c>
      <c r="M85" s="4">
        <f>Data2006with2010!J85*1.15100891686608/10000</f>
        <v>0</v>
      </c>
      <c r="N85" s="4">
        <f>Data2006with2010!K85*1.14768660810404/10000</f>
        <v>0</v>
      </c>
      <c r="O85" s="4">
        <f>Data2006with2010!L85*1.14551080044858/10000</f>
        <v>0</v>
      </c>
      <c r="P85" s="4">
        <f>Data2006with2010!M85*1.14348442574212/10000</f>
        <v>0</v>
      </c>
      <c r="Q85" s="4">
        <f>Data2006with2010!N85*1.14206226751895/10000</f>
        <v>0</v>
      </c>
      <c r="R85" s="4">
        <f>Data2006with2010!O85*1.138691484068/10000</f>
        <v>0</v>
      </c>
      <c r="S85" s="4">
        <f>Data2006with2010!P85*1.13716094125085/10000</f>
        <v>0</v>
      </c>
      <c r="T85" s="4">
        <f t="shared" si="4"/>
        <v>6.7425654158254134E-2</v>
      </c>
      <c r="U85" s="5">
        <f t="shared" si="5"/>
        <v>0</v>
      </c>
      <c r="V85" s="4">
        <f>Data2006with2010!S85*1.13790368555625/10000</f>
        <v>2.6854526979127502E-3</v>
      </c>
      <c r="W85" s="4">
        <f>Data2006with2010!T85*1.17924250178655/10000</f>
        <v>6.4858337598260247E-4</v>
      </c>
      <c r="X85" s="4">
        <f>Data2006with2010!U85*1.35078730638152/10000</f>
        <v>1.2629861314667212E-2</v>
      </c>
      <c r="Y85" s="4">
        <f>Data2006with2010!V85*1.43052511716001/10000</f>
        <v>7.2956780975160515E-3</v>
      </c>
      <c r="Z85" s="4">
        <f>Data2006with2010!W85*1.22105042083503/10000</f>
        <v>2.7962054637122182E-4</v>
      </c>
    </row>
    <row r="86" spans="1:26">
      <c r="A86">
        <f>Data2006with2010!A86</f>
        <v>343482</v>
      </c>
      <c r="B86">
        <f>Data2006with2010!B86</f>
        <v>6696732</v>
      </c>
      <c r="C86" t="str">
        <f>Data2006with2010!C86</f>
        <v>C112411</v>
      </c>
      <c r="D86" s="8">
        <f t="shared" si="3"/>
        <v>5.7129557765193767E-2</v>
      </c>
      <c r="E86" s="7" t="s">
        <v>22</v>
      </c>
      <c r="G86" s="4">
        <f>Data2006with2010!D86*1.26993802702428/10000</f>
        <v>4.5590775170171642E-3</v>
      </c>
      <c r="H86" s="4">
        <f>Data2006with2010!E86*1.17277290425482/10000</f>
        <v>2.339681943988366E-2</v>
      </c>
      <c r="I86" s="4">
        <f>Data2006with2010!F86*1.17127563629549/10000</f>
        <v>3.373273832531011E-2</v>
      </c>
      <c r="J86" s="4">
        <f>Data2006with2010!G86*1.17031747202064/10000</f>
        <v>0</v>
      </c>
      <c r="K86" s="4">
        <f>Data2006with2010!H86*1.16638342989044/10000</f>
        <v>0</v>
      </c>
      <c r="L86" s="4">
        <f>Data2006with2010!I86*1.15261684365098/10000</f>
        <v>0</v>
      </c>
      <c r="M86" s="4">
        <f>Data2006with2010!J86*1.15100891686608/10000</f>
        <v>0</v>
      </c>
      <c r="N86" s="4">
        <f>Data2006with2010!K86*1.14768660810404/10000</f>
        <v>0</v>
      </c>
      <c r="O86" s="4">
        <f>Data2006with2010!L86*1.14551080044858/10000</f>
        <v>0</v>
      </c>
      <c r="P86" s="4">
        <f>Data2006with2010!M86*1.14348442574212/10000</f>
        <v>0</v>
      </c>
      <c r="Q86" s="4">
        <f>Data2006with2010!N86*1.14206226751895/10000</f>
        <v>0</v>
      </c>
      <c r="R86" s="4">
        <f>Data2006with2010!O86*1.138691484068/10000</f>
        <v>0</v>
      </c>
      <c r="S86" s="4">
        <f>Data2006with2010!P86*1.13716094125085/10000</f>
        <v>0</v>
      </c>
      <c r="T86" s="4">
        <f t="shared" si="4"/>
        <v>6.1688635282210934E-2</v>
      </c>
      <c r="U86" s="5">
        <f t="shared" si="5"/>
        <v>0</v>
      </c>
      <c r="V86" s="4">
        <f>Data2006with2010!S86*1.13790368555625/10000</f>
        <v>3.0154447667240626E-3</v>
      </c>
      <c r="W86" s="4">
        <f>Data2006with2010!T86*1.17924250178655/10000</f>
        <v>5.4245155082181297E-4</v>
      </c>
      <c r="X86" s="4">
        <f>Data2006with2010!U86*1.35078730638152/10000</f>
        <v>1.6614683868492693E-2</v>
      </c>
      <c r="Y86" s="4">
        <f>Data2006with2010!V86*1.43052511716001/10000</f>
        <v>8.7834242193624602E-3</v>
      </c>
      <c r="Z86" s="4">
        <f>Data2006with2010!W86*1.22105042083503/10000</f>
        <v>3.4067306741297337E-4</v>
      </c>
    </row>
    <row r="87" spans="1:26">
      <c r="A87">
        <f>Data2006with2010!A87</f>
        <v>343531</v>
      </c>
      <c r="B87">
        <f>Data2006with2010!B87</f>
        <v>6696747</v>
      </c>
      <c r="C87" t="str">
        <f>Data2006with2010!C87</f>
        <v>C112412</v>
      </c>
      <c r="D87" s="8">
        <f t="shared" si="3"/>
        <v>5.6018717495662215E-2</v>
      </c>
      <c r="E87" s="7" t="s">
        <v>22</v>
      </c>
      <c r="G87" s="4">
        <f>Data2006with2010!D87*1.26993802702428/10000</f>
        <v>7.4672355989027651E-3</v>
      </c>
      <c r="H87" s="4">
        <f>Data2006with2010!E87*1.17277290425482/10000</f>
        <v>2.4862785570202186E-2</v>
      </c>
      <c r="I87" s="4">
        <f>Data2006with2010!F87*1.17127563629549/10000</f>
        <v>3.1155931925460033E-2</v>
      </c>
      <c r="J87" s="4">
        <f>Data2006with2010!G87*1.17031747202064/10000</f>
        <v>0</v>
      </c>
      <c r="K87" s="4">
        <f>Data2006with2010!H87*1.16638342989044/10000</f>
        <v>0</v>
      </c>
      <c r="L87" s="4">
        <f>Data2006with2010!I87*1.15261684365098/10000</f>
        <v>0</v>
      </c>
      <c r="M87" s="4">
        <f>Data2006with2010!J87*1.15100891686608/10000</f>
        <v>0</v>
      </c>
      <c r="N87" s="4">
        <f>Data2006with2010!K87*1.14768660810404/10000</f>
        <v>0</v>
      </c>
      <c r="O87" s="4">
        <f>Data2006with2010!L87*1.14551080044858/10000</f>
        <v>0</v>
      </c>
      <c r="P87" s="4">
        <f>Data2006with2010!M87*1.14348442574212/10000</f>
        <v>0</v>
      </c>
      <c r="Q87" s="4">
        <f>Data2006with2010!N87*1.14206226751895/10000</f>
        <v>0</v>
      </c>
      <c r="R87" s="4">
        <f>Data2006with2010!O87*1.138691484068/10000</f>
        <v>0</v>
      </c>
      <c r="S87" s="4">
        <f>Data2006with2010!P87*1.13716094125085/10000</f>
        <v>0</v>
      </c>
      <c r="T87" s="4">
        <f t="shared" si="4"/>
        <v>6.3485953094564979E-2</v>
      </c>
      <c r="U87" s="5">
        <f t="shared" si="5"/>
        <v>0</v>
      </c>
      <c r="V87" s="4">
        <f>Data2006with2010!S87*1.13790368555625/10000</f>
        <v>2.7992430664683754E-3</v>
      </c>
      <c r="W87" s="4">
        <f>Data2006with2010!T87*1.17924250178655/10000</f>
        <v>6.8396065103619897E-4</v>
      </c>
      <c r="X87" s="4">
        <f>Data2006with2010!U87*1.35078730638152/10000</f>
        <v>1.2940542395134961E-2</v>
      </c>
      <c r="Y87" s="4">
        <f>Data2006with2010!V87*1.43052511716001/10000</f>
        <v>6.3515315201904442E-3</v>
      </c>
      <c r="Z87" s="4">
        <f>Data2006with2010!W87*1.22105042083503/10000</f>
        <v>2.4298903374617097E-4</v>
      </c>
    </row>
    <row r="88" spans="1:26">
      <c r="A88">
        <f>Data2006with2010!A88</f>
        <v>343549</v>
      </c>
      <c r="B88">
        <f>Data2006with2010!B88</f>
        <v>6696766</v>
      </c>
      <c r="C88" t="str">
        <f>Data2006with2010!C88</f>
        <v>C112413</v>
      </c>
      <c r="D88" s="8">
        <f t="shared" si="3"/>
        <v>6.3169637675697957E-2</v>
      </c>
      <c r="E88" s="7" t="s">
        <v>22</v>
      </c>
      <c r="G88" s="4">
        <f>Data2006with2010!D88*1.26993802702428/10000</f>
        <v>8.8387686680889872E-3</v>
      </c>
      <c r="H88" s="4">
        <f>Data2006with2010!E88*1.17277290425482/10000</f>
        <v>2.9671154477646944E-2</v>
      </c>
      <c r="I88" s="4">
        <f>Data2006with2010!F88*1.17127563629549/10000</f>
        <v>3.3498483198051016E-2</v>
      </c>
      <c r="J88" s="4">
        <f>Data2006with2010!G88*1.17031747202064/10000</f>
        <v>0</v>
      </c>
      <c r="K88" s="4">
        <f>Data2006with2010!H88*1.16638342989044/10000</f>
        <v>0</v>
      </c>
      <c r="L88" s="4">
        <f>Data2006with2010!I88*1.15261684365098/10000</f>
        <v>0</v>
      </c>
      <c r="M88" s="4">
        <f>Data2006with2010!J88*1.15100891686608/10000</f>
        <v>0</v>
      </c>
      <c r="N88" s="4">
        <f>Data2006with2010!K88*1.14768660810404/10000</f>
        <v>0</v>
      </c>
      <c r="O88" s="4">
        <f>Data2006with2010!L88*1.14551080044858/10000</f>
        <v>0</v>
      </c>
      <c r="P88" s="4">
        <f>Data2006with2010!M88*1.14348442574212/10000</f>
        <v>0</v>
      </c>
      <c r="Q88" s="4">
        <f>Data2006with2010!N88*1.14206226751895/10000</f>
        <v>0</v>
      </c>
      <c r="R88" s="4">
        <f>Data2006with2010!O88*1.138691484068/10000</f>
        <v>0</v>
      </c>
      <c r="S88" s="4">
        <f>Data2006with2010!P88*1.13716094125085/10000</f>
        <v>0</v>
      </c>
      <c r="T88" s="4">
        <f t="shared" si="4"/>
        <v>7.200840634378694E-2</v>
      </c>
      <c r="U88" s="5">
        <f t="shared" si="5"/>
        <v>0</v>
      </c>
      <c r="V88" s="4">
        <f>Data2006with2010!S88*1.13790368555625/10000</f>
        <v>2.2416702605458126E-3</v>
      </c>
      <c r="W88" s="4">
        <f>Data2006with2010!T88*1.17924250178655/10000</f>
        <v>8.0188490121485393E-4</v>
      </c>
      <c r="X88" s="4">
        <f>Data2006with2010!U88*1.35078730638152/10000</f>
        <v>1.021195203624429E-2</v>
      </c>
      <c r="Y88" s="4">
        <f>Data2006with2010!V88*1.43052511716001/10000</f>
        <v>4.9925326588884343E-3</v>
      </c>
      <c r="Z88" s="4">
        <f>Data2006with2010!W88*1.22105042083503/10000</f>
        <v>2.0635752112112008E-4</v>
      </c>
    </row>
    <row r="89" spans="1:26">
      <c r="A89">
        <f>Data2006with2010!A89</f>
        <v>343643</v>
      </c>
      <c r="B89">
        <f>Data2006with2010!B89</f>
        <v>6696842</v>
      </c>
      <c r="C89" t="str">
        <f>Data2006with2010!C89</f>
        <v>C112414</v>
      </c>
      <c r="D89" s="8">
        <f t="shared" si="3"/>
        <v>5.1801376571018784E-2</v>
      </c>
      <c r="E89" s="7" t="s">
        <v>22</v>
      </c>
      <c r="G89" s="4">
        <f>Data2006with2010!D89*1.26993802702428/10000</f>
        <v>1.1315147820786334E-2</v>
      </c>
      <c r="H89" s="4">
        <f>Data2006with2010!E89*1.17277290425482/10000</f>
        <v>2.4276399118074776E-2</v>
      </c>
      <c r="I89" s="4">
        <f>Data2006with2010!F89*1.17127563629549/10000</f>
        <v>2.7524977452944011E-2</v>
      </c>
      <c r="J89" s="4">
        <f>Data2006with2010!G89*1.17031747202064/10000</f>
        <v>0</v>
      </c>
      <c r="K89" s="4">
        <f>Data2006with2010!H89*1.16638342989044/10000</f>
        <v>0</v>
      </c>
      <c r="L89" s="4">
        <f>Data2006with2010!I89*1.15261684365098/10000</f>
        <v>0</v>
      </c>
      <c r="M89" s="4">
        <f>Data2006with2010!J89*1.15100891686608/10000</f>
        <v>0</v>
      </c>
      <c r="N89" s="4">
        <f>Data2006with2010!K89*1.14768660810404/10000</f>
        <v>0</v>
      </c>
      <c r="O89" s="4">
        <f>Data2006with2010!L89*1.14551080044858/10000</f>
        <v>0</v>
      </c>
      <c r="P89" s="4">
        <f>Data2006with2010!M89*1.14348442574212/10000</f>
        <v>0</v>
      </c>
      <c r="Q89" s="4">
        <f>Data2006with2010!N89*1.14206226751895/10000</f>
        <v>0</v>
      </c>
      <c r="R89" s="4">
        <f>Data2006with2010!O89*1.138691484068/10000</f>
        <v>0</v>
      </c>
      <c r="S89" s="4">
        <f>Data2006with2010!P89*1.13716094125085/10000</f>
        <v>0</v>
      </c>
      <c r="T89" s="4">
        <f t="shared" si="4"/>
        <v>6.3116524391805123E-2</v>
      </c>
      <c r="U89" s="5">
        <f t="shared" si="5"/>
        <v>0</v>
      </c>
      <c r="V89" s="4">
        <f>Data2006with2010!S89*1.13790368555625/10000</f>
        <v>3.0382028404351879E-3</v>
      </c>
      <c r="W89" s="4">
        <f>Data2006with2010!T89*1.17924250178655/10000</f>
        <v>9.9056370150070201E-4</v>
      </c>
      <c r="X89" s="4">
        <f>Data2006with2010!U89*1.35078730638152/10000</f>
        <v>1.3008081760454036E-2</v>
      </c>
      <c r="Y89" s="4">
        <f>Data2006with2010!V89*1.43052511716001/10000</f>
        <v>5.6934899662968389E-3</v>
      </c>
      <c r="Z89" s="4">
        <f>Data2006with2010!W89*1.22105042083503/10000</f>
        <v>2.3199957995865566E-4</v>
      </c>
    </row>
    <row r="90" spans="1:26">
      <c r="A90">
        <f>Data2006with2010!A90</f>
        <v>343678</v>
      </c>
      <c r="B90">
        <f>Data2006with2010!B90</f>
        <v>6696871</v>
      </c>
      <c r="C90" t="str">
        <f>Data2006with2010!C90</f>
        <v>C112415</v>
      </c>
      <c r="D90" s="8">
        <f t="shared" si="3"/>
        <v>6.1173977290117629E-2</v>
      </c>
      <c r="E90" s="7" t="s">
        <v>22</v>
      </c>
      <c r="G90" s="4">
        <f>Data2006with2010!D90*1.26993802702428/10000</f>
        <v>9.9563141318703557E-3</v>
      </c>
      <c r="H90" s="4">
        <f>Data2006with2010!E90*1.17277290425482/10000</f>
        <v>2.6152835764882486E-2</v>
      </c>
      <c r="I90" s="4">
        <f>Data2006with2010!F90*1.17127563629549/10000</f>
        <v>3.5021141525235146E-2</v>
      </c>
      <c r="J90" s="4">
        <f>Data2006with2010!G90*1.17031747202064/10000</f>
        <v>0</v>
      </c>
      <c r="K90" s="4">
        <f>Data2006with2010!H90*1.16638342989044/10000</f>
        <v>0</v>
      </c>
      <c r="L90" s="4">
        <f>Data2006with2010!I90*1.15261684365098/10000</f>
        <v>0</v>
      </c>
      <c r="M90" s="4">
        <f>Data2006with2010!J90*1.15100891686608/10000</f>
        <v>0</v>
      </c>
      <c r="N90" s="4">
        <f>Data2006with2010!K90*1.14768660810404/10000</f>
        <v>0</v>
      </c>
      <c r="O90" s="4">
        <f>Data2006with2010!L90*1.14551080044858/10000</f>
        <v>0</v>
      </c>
      <c r="P90" s="4">
        <f>Data2006with2010!M90*1.14348442574212/10000</f>
        <v>0</v>
      </c>
      <c r="Q90" s="4">
        <f>Data2006with2010!N90*1.14206226751895/10000</f>
        <v>0</v>
      </c>
      <c r="R90" s="4">
        <f>Data2006with2010!O90*1.138691484068/10000</f>
        <v>0</v>
      </c>
      <c r="S90" s="4">
        <f>Data2006with2010!P90*1.13716094125085/10000</f>
        <v>0</v>
      </c>
      <c r="T90" s="4">
        <f t="shared" si="4"/>
        <v>7.1130291421987984E-2</v>
      </c>
      <c r="U90" s="5">
        <f t="shared" si="5"/>
        <v>0</v>
      </c>
      <c r="V90" s="4">
        <f>Data2006with2010!S90*1.13790368555625/10000</f>
        <v>2.9813076561573753E-3</v>
      </c>
      <c r="W90" s="4">
        <f>Data2006with2010!T90*1.17924250178655/10000</f>
        <v>7.0754550107193E-4</v>
      </c>
      <c r="X90" s="4">
        <f>Data2006with2010!U90*1.35078730638152/10000</f>
        <v>1.2076038519050789E-2</v>
      </c>
      <c r="Y90" s="4">
        <f>Data2006with2010!V90*1.43052511716001/10000</f>
        <v>4.4203226120244302E-3</v>
      </c>
      <c r="Z90" s="4">
        <f>Data2006with2010!W90*1.22105042083503/10000</f>
        <v>2.0391542027944998E-4</v>
      </c>
    </row>
    <row r="91" spans="1:26">
      <c r="A91">
        <f>Data2006with2010!A91</f>
        <v>343725</v>
      </c>
      <c r="B91">
        <f>Data2006with2010!B91</f>
        <v>6696887</v>
      </c>
      <c r="C91" t="str">
        <f>Data2006with2010!C91</f>
        <v>C112416</v>
      </c>
      <c r="D91" s="8">
        <f t="shared" si="3"/>
        <v>3.3866785016880091E-2</v>
      </c>
      <c r="E91" s="7" t="s">
        <v>22</v>
      </c>
      <c r="G91" s="4">
        <f>Data2006with2010!D91*1.26993802702428/10000</f>
        <v>4.952758305394692E-3</v>
      </c>
      <c r="H91" s="4">
        <f>Data2006with2010!E91*1.17277290425482/10000</f>
        <v>1.3252333818079467E-2</v>
      </c>
      <c r="I91" s="4">
        <f>Data2006with2010!F91*1.17127563629549/10000</f>
        <v>2.0614451198800624E-2</v>
      </c>
      <c r="J91" s="4">
        <f>Data2006with2010!G91*1.17031747202064/10000</f>
        <v>0</v>
      </c>
      <c r="K91" s="4">
        <f>Data2006with2010!H91*1.16638342989044/10000</f>
        <v>0</v>
      </c>
      <c r="L91" s="4">
        <f>Data2006with2010!I91*1.15261684365098/10000</f>
        <v>0</v>
      </c>
      <c r="M91" s="4">
        <f>Data2006with2010!J91*1.15100891686608/10000</f>
        <v>0</v>
      </c>
      <c r="N91" s="4">
        <f>Data2006with2010!K91*1.14768660810404/10000</f>
        <v>0</v>
      </c>
      <c r="O91" s="4">
        <f>Data2006with2010!L91*1.14551080044858/10000</f>
        <v>0</v>
      </c>
      <c r="P91" s="4">
        <f>Data2006with2010!M91*1.14348442574212/10000</f>
        <v>0</v>
      </c>
      <c r="Q91" s="4">
        <f>Data2006with2010!N91*1.14206226751895/10000</f>
        <v>0</v>
      </c>
      <c r="R91" s="4">
        <f>Data2006with2010!O91*1.138691484068/10000</f>
        <v>0</v>
      </c>
      <c r="S91" s="4">
        <f>Data2006with2010!P91*1.13716094125085/10000</f>
        <v>0</v>
      </c>
      <c r="T91" s="4">
        <f t="shared" si="4"/>
        <v>3.8819543322274788E-2</v>
      </c>
      <c r="U91" s="5">
        <f t="shared" si="5"/>
        <v>0</v>
      </c>
      <c r="V91" s="4">
        <f>Data2006with2010!S91*1.13790368555625/10000</f>
        <v>4.5743728159361252E-3</v>
      </c>
      <c r="W91" s="4">
        <f>Data2006with2010!T91*1.17924250178655/10000</f>
        <v>5.8962125089327504E-4</v>
      </c>
      <c r="X91" s="4">
        <f>Data2006with2010!U91*1.35078730638152/10000</f>
        <v>1.6141908311259164E-2</v>
      </c>
      <c r="Y91" s="4">
        <f>Data2006with2010!V91*1.43052511716001/10000</f>
        <v>5.5075217010660382E-3</v>
      </c>
      <c r="Z91" s="4">
        <f>Data2006with2010!W91*1.22105042083503/10000</f>
        <v>2.46652185008676E-4</v>
      </c>
    </row>
    <row r="92" spans="1:26">
      <c r="A92">
        <f>Data2006with2010!A92</f>
        <v>343772</v>
      </c>
      <c r="B92">
        <f>Data2006with2010!B92</f>
        <v>6696903</v>
      </c>
      <c r="C92" t="str">
        <f>Data2006with2010!C92</f>
        <v>C112417</v>
      </c>
      <c r="D92" s="8">
        <f t="shared" si="3"/>
        <v>3.2870377228651292E-2</v>
      </c>
      <c r="E92" s="7" t="s">
        <v>22</v>
      </c>
      <c r="G92" s="4">
        <f>Data2006with2010!D92*1.26993802702428/10000</f>
        <v>4.8384638829625064E-3</v>
      </c>
      <c r="H92" s="4">
        <f>Data2006with2010!E92*1.17277290425482/10000</f>
        <v>1.2607308720739317E-2</v>
      </c>
      <c r="I92" s="4">
        <f>Data2006with2010!F92*1.17127563629549/10000</f>
        <v>2.0263068507911975E-2</v>
      </c>
      <c r="J92" s="4">
        <f>Data2006with2010!G92*1.17031747202064/10000</f>
        <v>0</v>
      </c>
      <c r="K92" s="4">
        <f>Data2006with2010!H92*1.16638342989044/10000</f>
        <v>0</v>
      </c>
      <c r="L92" s="4">
        <f>Data2006with2010!I92*1.15261684365098/10000</f>
        <v>0</v>
      </c>
      <c r="M92" s="4">
        <f>Data2006with2010!J92*1.15100891686608/10000</f>
        <v>0</v>
      </c>
      <c r="N92" s="4">
        <f>Data2006with2010!K92*1.14768660810404/10000</f>
        <v>0</v>
      </c>
      <c r="O92" s="4">
        <f>Data2006with2010!L92*1.14551080044858/10000</f>
        <v>0</v>
      </c>
      <c r="P92" s="4">
        <f>Data2006with2010!M92*1.14348442574212/10000</f>
        <v>0</v>
      </c>
      <c r="Q92" s="4">
        <f>Data2006with2010!N92*1.14206226751895/10000</f>
        <v>0</v>
      </c>
      <c r="R92" s="4">
        <f>Data2006with2010!O92*1.138691484068/10000</f>
        <v>0</v>
      </c>
      <c r="S92" s="4">
        <f>Data2006with2010!P92*1.13716094125085/10000</f>
        <v>0</v>
      </c>
      <c r="T92" s="4">
        <f t="shared" si="4"/>
        <v>3.7708841111613794E-2</v>
      </c>
      <c r="U92" s="5">
        <f t="shared" si="5"/>
        <v>0</v>
      </c>
      <c r="V92" s="4">
        <f>Data2006with2010!S92*1.13790368555625/10000</f>
        <v>4.2216226734136881E-3</v>
      </c>
      <c r="W92" s="4">
        <f>Data2006with2010!T92*1.17924250178655/10000</f>
        <v>5.6603640085754389E-4</v>
      </c>
      <c r="X92" s="4">
        <f>Data2006with2010!U92*1.35078730638152/10000</f>
        <v>1.6412065772535466E-2</v>
      </c>
      <c r="Y92" s="4">
        <f>Data2006with2010!V92*1.43052511716001/10000</f>
        <v>6.0654264967584422E-3</v>
      </c>
      <c r="Z92" s="4">
        <f>Data2006with2010!W92*1.22105042083503/10000</f>
        <v>2.7107319342537667E-4</v>
      </c>
    </row>
    <row r="93" spans="1:26">
      <c r="A93">
        <f>Data2006with2010!A93</f>
        <v>343810</v>
      </c>
      <c r="B93">
        <f>Data2006with2010!B93</f>
        <v>6696926</v>
      </c>
      <c r="C93" t="str">
        <f>Data2006with2010!C93</f>
        <v>C112418</v>
      </c>
      <c r="D93" s="8">
        <f t="shared" si="3"/>
        <v>3.1698128368182241E-2</v>
      </c>
      <c r="E93" s="7" t="s">
        <v>22</v>
      </c>
      <c r="G93" s="4">
        <f>Data2006with2010!D93*1.26993802702428/10000</f>
        <v>5.2575434318805183E-3</v>
      </c>
      <c r="H93" s="4">
        <f>Data2006with2010!E93*1.17277290425482/10000</f>
        <v>1.1845006332973682E-2</v>
      </c>
      <c r="I93" s="4">
        <f>Data2006with2010!F93*1.17127563629549/10000</f>
        <v>1.9853122035208556E-2</v>
      </c>
      <c r="J93" s="4">
        <f>Data2006with2010!G93*1.17031747202064/10000</f>
        <v>0</v>
      </c>
      <c r="K93" s="4">
        <f>Data2006with2010!H93*1.16638342989044/10000</f>
        <v>0</v>
      </c>
      <c r="L93" s="4">
        <f>Data2006with2010!I93*1.15261684365098/10000</f>
        <v>0</v>
      </c>
      <c r="M93" s="4">
        <f>Data2006with2010!J93*1.15100891686608/10000</f>
        <v>0</v>
      </c>
      <c r="N93" s="4">
        <f>Data2006with2010!K93*1.14768660810404/10000</f>
        <v>0</v>
      </c>
      <c r="O93" s="4">
        <f>Data2006with2010!L93*1.14551080044858/10000</f>
        <v>0</v>
      </c>
      <c r="P93" s="4">
        <f>Data2006with2010!M93*1.14348442574212/10000</f>
        <v>0</v>
      </c>
      <c r="Q93" s="4">
        <f>Data2006with2010!N93*1.14206226751895/10000</f>
        <v>0</v>
      </c>
      <c r="R93" s="4">
        <f>Data2006with2010!O93*1.138691484068/10000</f>
        <v>0</v>
      </c>
      <c r="S93" s="4">
        <f>Data2006with2010!P93*1.13716094125085/10000</f>
        <v>0</v>
      </c>
      <c r="T93" s="4">
        <f t="shared" si="4"/>
        <v>3.6955671800062755E-2</v>
      </c>
      <c r="U93" s="5">
        <f t="shared" si="5"/>
        <v>0</v>
      </c>
      <c r="V93" s="4">
        <f>Data2006with2010!S93*1.13790368555625/10000</f>
        <v>4.6198889633583757E-3</v>
      </c>
      <c r="W93" s="4">
        <f>Data2006with2010!T93*1.17924250178655/10000</f>
        <v>6.014136759111405E-4</v>
      </c>
      <c r="X93" s="4">
        <f>Data2006with2010!U93*1.35078730638152/10000</f>
        <v>1.6547144503173617E-2</v>
      </c>
      <c r="Y93" s="4">
        <f>Data2006with2010!V93*1.43052511716001/10000</f>
        <v>6.3944472737052453E-3</v>
      </c>
      <c r="Z93" s="4">
        <f>Data2006with2010!W93*1.22105042083503/10000</f>
        <v>2.7717844552955178E-4</v>
      </c>
    </row>
    <row r="94" spans="1:26">
      <c r="A94">
        <f>Data2006with2010!A94</f>
        <v>344428</v>
      </c>
      <c r="B94">
        <f>Data2006with2010!B94</f>
        <v>6698804</v>
      </c>
      <c r="C94" t="str">
        <f>Data2006with2010!C94</f>
        <v>C112419</v>
      </c>
      <c r="D94" s="8">
        <f t="shared" si="3"/>
        <v>4.049003225339913E-2</v>
      </c>
      <c r="E94" s="7" t="s">
        <v>22</v>
      </c>
      <c r="G94" s="4">
        <f>Data2006with2010!D94*1.26993802702428/10000</f>
        <v>7.9371126689017496E-3</v>
      </c>
      <c r="H94" s="4">
        <f>Data2006with2010!E94*1.17277290425482/10000</f>
        <v>1.75915935638223E-2</v>
      </c>
      <c r="I94" s="4">
        <f>Data2006with2010!F94*1.17127563629549/10000</f>
        <v>2.2898438689576826E-2</v>
      </c>
      <c r="J94" s="4">
        <f>Data2006with2010!G94*1.17031747202064/10000</f>
        <v>0</v>
      </c>
      <c r="K94" s="4">
        <f>Data2006with2010!H94*1.16638342989044/10000</f>
        <v>0</v>
      </c>
      <c r="L94" s="4">
        <f>Data2006with2010!I94*1.15261684365098/10000</f>
        <v>0</v>
      </c>
      <c r="M94" s="4">
        <f>Data2006with2010!J94*1.15100891686608/10000</f>
        <v>0</v>
      </c>
      <c r="N94" s="4">
        <f>Data2006with2010!K94*1.14768660810404/10000</f>
        <v>0</v>
      </c>
      <c r="O94" s="4">
        <f>Data2006with2010!L94*1.14551080044858/10000</f>
        <v>0</v>
      </c>
      <c r="P94" s="4">
        <f>Data2006with2010!M94*1.14348442574212/10000</f>
        <v>0</v>
      </c>
      <c r="Q94" s="4">
        <f>Data2006with2010!N94*1.14206226751895/10000</f>
        <v>0</v>
      </c>
      <c r="R94" s="4">
        <f>Data2006with2010!O94*1.138691484068/10000</f>
        <v>0</v>
      </c>
      <c r="S94" s="4">
        <f>Data2006with2010!P94*1.13716094125085/10000</f>
        <v>0</v>
      </c>
      <c r="T94" s="4">
        <f t="shared" si="4"/>
        <v>4.842714492230088E-2</v>
      </c>
      <c r="U94" s="5">
        <f t="shared" si="5"/>
        <v>0</v>
      </c>
      <c r="V94" s="4">
        <f>Data2006with2010!S94*1.13790368555625/10000</f>
        <v>3.0154447667240626E-3</v>
      </c>
      <c r="W94" s="4">
        <f>Data2006with2010!T94*1.17924250178655/10000</f>
        <v>3.7146138806276327E-3</v>
      </c>
      <c r="X94" s="4">
        <f>Data2006with2010!U94*1.35078730638152/10000</f>
        <v>1.6952380695088077E-2</v>
      </c>
      <c r="Y94" s="4">
        <f>Data2006with2010!V94*1.43052511716001/10000</f>
        <v>1.4805934962606102E-2</v>
      </c>
      <c r="Z94" s="4">
        <f>Data2006with2010!W94*1.22105042083503/10000</f>
        <v>5.5313584063826859E-4</v>
      </c>
    </row>
    <row r="95" spans="1:26">
      <c r="A95">
        <f>Data2006with2010!A95</f>
        <v>344405</v>
      </c>
      <c r="B95">
        <f>Data2006with2010!B95</f>
        <v>6698770</v>
      </c>
      <c r="C95" t="str">
        <f>Data2006with2010!C95</f>
        <v>C112420</v>
      </c>
      <c r="D95" s="8">
        <f t="shared" si="3"/>
        <v>4.0842837348849144E-2</v>
      </c>
      <c r="E95" s="7" t="s">
        <v>22</v>
      </c>
      <c r="G95" s="4">
        <f>Data2006with2010!D95*1.26993802702428/10000</f>
        <v>9.3848420197094294E-3</v>
      </c>
      <c r="H95" s="4">
        <f>Data2006with2010!E95*1.17277290425482/10000</f>
        <v>1.8705727822864383E-2</v>
      </c>
      <c r="I95" s="4">
        <f>Data2006with2010!F95*1.17127563629549/10000</f>
        <v>2.2137109525984761E-2</v>
      </c>
      <c r="J95" s="4">
        <f>Data2006with2010!G95*1.17031747202064/10000</f>
        <v>0</v>
      </c>
      <c r="K95" s="4">
        <f>Data2006with2010!H95*1.16638342989044/10000</f>
        <v>0</v>
      </c>
      <c r="L95" s="4">
        <f>Data2006with2010!I95*1.15261684365098/10000</f>
        <v>0</v>
      </c>
      <c r="M95" s="4">
        <f>Data2006with2010!J95*1.15100891686608/10000</f>
        <v>0</v>
      </c>
      <c r="N95" s="4">
        <f>Data2006with2010!K95*1.14768660810404/10000</f>
        <v>0</v>
      </c>
      <c r="O95" s="4">
        <f>Data2006with2010!L95*1.14551080044858/10000</f>
        <v>0</v>
      </c>
      <c r="P95" s="4">
        <f>Data2006with2010!M95*1.14348442574212/10000</f>
        <v>0</v>
      </c>
      <c r="Q95" s="4">
        <f>Data2006with2010!N95*1.14206226751895/10000</f>
        <v>0</v>
      </c>
      <c r="R95" s="4">
        <f>Data2006with2010!O95*1.138691484068/10000</f>
        <v>0</v>
      </c>
      <c r="S95" s="4">
        <f>Data2006with2010!P95*1.13716094125085/10000</f>
        <v>0</v>
      </c>
      <c r="T95" s="4">
        <f t="shared" si="4"/>
        <v>5.022767936855857E-2</v>
      </c>
      <c r="U95" s="5">
        <f t="shared" si="5"/>
        <v>0</v>
      </c>
      <c r="V95" s="4">
        <f>Data2006with2010!S95*1.13790368555625/10000</f>
        <v>2.8447592138906254E-3</v>
      </c>
      <c r="W95" s="4">
        <f>Data2006with2010!T95*1.17924250178655/10000</f>
        <v>5.0589503326642993E-3</v>
      </c>
      <c r="X95" s="4">
        <f>Data2006with2010!U95*1.35078730638152/10000</f>
        <v>1.4588502908920416E-2</v>
      </c>
      <c r="Y95" s="4">
        <f>Data2006with2010!V95*1.43052511716001/10000</f>
        <v>1.2316821258747685E-2</v>
      </c>
      <c r="Z95" s="4">
        <f>Data2006with2010!W95*1.22105042083503/10000</f>
        <v>4.8109386580900184E-4</v>
      </c>
    </row>
    <row r="96" spans="1:26">
      <c r="A96">
        <f>Data2006with2010!A96</f>
        <v>344355</v>
      </c>
      <c r="B96">
        <f>Data2006with2010!B96</f>
        <v>6698733</v>
      </c>
      <c r="C96" t="str">
        <f>Data2006with2010!C96</f>
        <v>C112421</v>
      </c>
      <c r="D96" s="8">
        <f t="shared" si="3"/>
        <v>4.5002437989055427E-2</v>
      </c>
      <c r="E96" s="7" t="s">
        <v>22</v>
      </c>
      <c r="G96" s="4">
        <f>Data2006with2010!D96*1.26993802702428/10000</f>
        <v>9.7277252870059845E-3</v>
      </c>
      <c r="H96" s="4">
        <f>Data2006with2010!E96*1.17277290425482/10000</f>
        <v>1.9937139372331943E-2</v>
      </c>
      <c r="I96" s="4">
        <f>Data2006with2010!F96*1.17127563629549/10000</f>
        <v>2.5065298616723485E-2</v>
      </c>
      <c r="J96" s="4">
        <f>Data2006with2010!G96*1.17031747202064/10000</f>
        <v>0</v>
      </c>
      <c r="K96" s="4">
        <f>Data2006with2010!H96*1.16638342989044/10000</f>
        <v>0</v>
      </c>
      <c r="L96" s="4">
        <f>Data2006with2010!I96*1.15261684365098/10000</f>
        <v>0</v>
      </c>
      <c r="M96" s="4">
        <f>Data2006with2010!J96*1.15100891686608/10000</f>
        <v>0</v>
      </c>
      <c r="N96" s="4">
        <f>Data2006with2010!K96*1.14768660810404/10000</f>
        <v>0</v>
      </c>
      <c r="O96" s="4">
        <f>Data2006with2010!L96*1.14551080044858/10000</f>
        <v>0</v>
      </c>
      <c r="P96" s="4">
        <f>Data2006with2010!M96*1.14348442574212/10000</f>
        <v>0</v>
      </c>
      <c r="Q96" s="4">
        <f>Data2006with2010!N96*1.14206226751895/10000</f>
        <v>0</v>
      </c>
      <c r="R96" s="4">
        <f>Data2006with2010!O96*1.138691484068/10000</f>
        <v>0</v>
      </c>
      <c r="S96" s="4">
        <f>Data2006with2010!P96*1.13716094125085/10000</f>
        <v>0</v>
      </c>
      <c r="T96" s="4">
        <f t="shared" si="4"/>
        <v>5.4730163276061408E-2</v>
      </c>
      <c r="U96" s="5">
        <f t="shared" si="5"/>
        <v>0</v>
      </c>
      <c r="V96" s="4">
        <f>Data2006with2010!S96*1.13790368555625/10000</f>
        <v>3.0040657298685E-3</v>
      </c>
      <c r="W96" s="4">
        <f>Data2006with2010!T96*1.17924250178655/10000</f>
        <v>5.1061200327357607E-3</v>
      </c>
      <c r="X96" s="4">
        <f>Data2006with2010!U96*1.35078730638152/10000</f>
        <v>1.6479605137854542E-2</v>
      </c>
      <c r="Y96" s="4">
        <f>Data2006with2010!V96*1.43052511716001/10000</f>
        <v>1.3618599115363296E-2</v>
      </c>
      <c r="Z96" s="4">
        <f>Data2006with2010!W96*1.22105042083503/10000</f>
        <v>5.250516809590628E-4</v>
      </c>
    </row>
    <row r="97" spans="1:26">
      <c r="A97">
        <f>Data2006with2010!A97</f>
        <v>344318</v>
      </c>
      <c r="B97">
        <f>Data2006with2010!B97</f>
        <v>6698695</v>
      </c>
      <c r="C97" t="str">
        <f>Data2006with2010!C97</f>
        <v>C112422</v>
      </c>
      <c r="D97" s="8">
        <f t="shared" si="3"/>
        <v>4.4357862072103071E-2</v>
      </c>
      <c r="E97" s="7" t="s">
        <v>22</v>
      </c>
      <c r="G97" s="4">
        <f>Data2006with2010!D97*1.26993802702428/10000</f>
        <v>9.1054556537640882E-3</v>
      </c>
      <c r="H97" s="4">
        <f>Data2006with2010!E97*1.17277290425482/10000</f>
        <v>1.9643946146268236E-2</v>
      </c>
      <c r="I97" s="4">
        <f>Data2006with2010!F97*1.17127563629549/10000</f>
        <v>2.4713915925834839E-2</v>
      </c>
      <c r="J97" s="4">
        <f>Data2006with2010!G97*1.17031747202064/10000</f>
        <v>0</v>
      </c>
      <c r="K97" s="4">
        <f>Data2006with2010!H97*1.16638342989044/10000</f>
        <v>0</v>
      </c>
      <c r="L97" s="4">
        <f>Data2006with2010!I97*1.15261684365098/10000</f>
        <v>0</v>
      </c>
      <c r="M97" s="4">
        <f>Data2006with2010!J97*1.15100891686608/10000</f>
        <v>0</v>
      </c>
      <c r="N97" s="4">
        <f>Data2006with2010!K97*1.14768660810404/10000</f>
        <v>0</v>
      </c>
      <c r="O97" s="4">
        <f>Data2006with2010!L97*1.14551080044858/10000</f>
        <v>0</v>
      </c>
      <c r="P97" s="4">
        <f>Data2006with2010!M97*1.14348442574212/10000</f>
        <v>0</v>
      </c>
      <c r="Q97" s="4">
        <f>Data2006with2010!N97*1.14206226751895/10000</f>
        <v>0</v>
      </c>
      <c r="R97" s="4">
        <f>Data2006with2010!O97*1.138691484068/10000</f>
        <v>0</v>
      </c>
      <c r="S97" s="4">
        <f>Data2006with2010!P97*1.13716094125085/10000</f>
        <v>0</v>
      </c>
      <c r="T97" s="4">
        <f t="shared" si="4"/>
        <v>5.3463317725867168E-2</v>
      </c>
      <c r="U97" s="5">
        <f t="shared" si="5"/>
        <v>0</v>
      </c>
      <c r="V97" s="4">
        <f>Data2006with2010!S97*1.13790368555625/10000</f>
        <v>2.9699286193018127E-3</v>
      </c>
      <c r="W97" s="4">
        <f>Data2006with2010!T97*1.17924250178655/10000</f>
        <v>6.1792307093615217E-3</v>
      </c>
      <c r="X97" s="4">
        <f>Data2006with2010!U97*1.35078730638152/10000</f>
        <v>1.5736672119344708E-2</v>
      </c>
      <c r="Y97" s="4">
        <f>Data2006with2010!V97*1.43052511716001/10000</f>
        <v>1.42480301669137E-2</v>
      </c>
      <c r="Z97" s="4">
        <f>Data2006with2010!W97*1.22105042083503/10000</f>
        <v>5.2016747927572271E-4</v>
      </c>
    </row>
    <row r="98" spans="1:26">
      <c r="A98">
        <f>Data2006with2010!A98</f>
        <v>344276</v>
      </c>
      <c r="B98">
        <f>Data2006with2010!B98</f>
        <v>6698671</v>
      </c>
      <c r="C98" t="str">
        <f>Data2006with2010!C98</f>
        <v>C112423</v>
      </c>
      <c r="D98" s="8">
        <f t="shared" si="3"/>
        <v>4.2308129708585968E-2</v>
      </c>
      <c r="E98" s="7" t="s">
        <v>22</v>
      </c>
      <c r="G98" s="4">
        <f>Data2006with2010!D98*1.26993802702428/10000</f>
        <v>1.007060855430254E-2</v>
      </c>
      <c r="H98" s="4">
        <f>Data2006with2010!E98*1.17277290425482/10000</f>
        <v>1.9643946146268236E-2</v>
      </c>
      <c r="I98" s="4">
        <f>Data2006with2010!F98*1.17127563629549/10000</f>
        <v>2.2664183562317728E-2</v>
      </c>
      <c r="J98" s="4">
        <f>Data2006with2010!G98*1.17031747202064/10000</f>
        <v>0</v>
      </c>
      <c r="K98" s="4">
        <f>Data2006with2010!H98*1.16638342989044/10000</f>
        <v>0</v>
      </c>
      <c r="L98" s="4">
        <f>Data2006with2010!I98*1.15261684365098/10000</f>
        <v>0</v>
      </c>
      <c r="M98" s="4">
        <f>Data2006with2010!J98*1.15100891686608/10000</f>
        <v>0</v>
      </c>
      <c r="N98" s="4">
        <f>Data2006with2010!K98*1.14768660810404/10000</f>
        <v>0</v>
      </c>
      <c r="O98" s="4">
        <f>Data2006with2010!L98*1.14551080044858/10000</f>
        <v>0</v>
      </c>
      <c r="P98" s="4">
        <f>Data2006with2010!M98*1.14348442574212/10000</f>
        <v>0</v>
      </c>
      <c r="Q98" s="4">
        <f>Data2006with2010!N98*1.14206226751895/10000</f>
        <v>0</v>
      </c>
      <c r="R98" s="4">
        <f>Data2006with2010!O98*1.138691484068/10000</f>
        <v>0</v>
      </c>
      <c r="S98" s="4">
        <f>Data2006with2010!P98*1.13716094125085/10000</f>
        <v>0</v>
      </c>
      <c r="T98" s="4">
        <f t="shared" si="4"/>
        <v>5.2378738262888504E-2</v>
      </c>
      <c r="U98" s="5">
        <f t="shared" si="5"/>
        <v>0</v>
      </c>
      <c r="V98" s="4">
        <f>Data2006with2010!S98*1.13790368555625/10000</f>
        <v>2.8447592138906254E-3</v>
      </c>
      <c r="W98" s="4">
        <f>Data2006with2010!T98*1.17924250178655/10000</f>
        <v>6.4976261848438913E-3</v>
      </c>
      <c r="X98" s="4">
        <f>Data2006with2010!U98*1.35078730638152/10000</f>
        <v>1.3980648621048732E-2</v>
      </c>
      <c r="Y98" s="4">
        <f>Data2006with2010!V98*1.43052511716001/10000</f>
        <v>1.2273905505232885E-2</v>
      </c>
      <c r="Z98" s="4">
        <f>Data2006with2010!W98*1.22105042083503/10000</f>
        <v>4.5667285739230118E-4</v>
      </c>
    </row>
    <row r="99" spans="1:26">
      <c r="A99">
        <f>Data2006with2010!A99</f>
        <v>344252</v>
      </c>
      <c r="B99">
        <f>Data2006with2010!B99</f>
        <v>6698616</v>
      </c>
      <c r="C99" t="str">
        <f>Data2006with2010!C99</f>
        <v>C112424</v>
      </c>
      <c r="D99" s="8">
        <f t="shared" ref="D99:D162" si="6">SUM(H99:S99)</f>
        <v>4.8576999718297695E-2</v>
      </c>
      <c r="E99" s="7" t="s">
        <v>22</v>
      </c>
      <c r="G99" s="4">
        <f>Data2006with2010!D99*1.26993802702428/10000</f>
        <v>1.0515086863761037E-2</v>
      </c>
      <c r="H99" s="4">
        <f>Data2006with2010!E99*1.17277290425482/10000</f>
        <v>2.1637660083501431E-2</v>
      </c>
      <c r="I99" s="4">
        <f>Data2006with2010!F99*1.17127563629549/10000</f>
        <v>2.6939339634796267E-2</v>
      </c>
      <c r="J99" s="4">
        <f>Data2006with2010!G99*1.17031747202064/10000</f>
        <v>0</v>
      </c>
      <c r="K99" s="4">
        <f>Data2006with2010!H99*1.16638342989044/10000</f>
        <v>0</v>
      </c>
      <c r="L99" s="4">
        <f>Data2006with2010!I99*1.15261684365098/10000</f>
        <v>0</v>
      </c>
      <c r="M99" s="4">
        <f>Data2006with2010!J99*1.15100891686608/10000</f>
        <v>0</v>
      </c>
      <c r="N99" s="4">
        <f>Data2006with2010!K99*1.14768660810404/10000</f>
        <v>0</v>
      </c>
      <c r="O99" s="4">
        <f>Data2006with2010!L99*1.14551080044858/10000</f>
        <v>0</v>
      </c>
      <c r="P99" s="4">
        <f>Data2006with2010!M99*1.14348442574212/10000</f>
        <v>0</v>
      </c>
      <c r="Q99" s="4">
        <f>Data2006with2010!N99*1.14206226751895/10000</f>
        <v>0</v>
      </c>
      <c r="R99" s="4">
        <f>Data2006with2010!O99*1.138691484068/10000</f>
        <v>0</v>
      </c>
      <c r="S99" s="4">
        <f>Data2006with2010!P99*1.13716094125085/10000</f>
        <v>0</v>
      </c>
      <c r="T99" s="4">
        <f t="shared" ref="T99:T162" si="7">SUM(G99:S99)</f>
        <v>5.9092086582058737E-2</v>
      </c>
      <c r="U99" s="5">
        <f t="shared" ref="U99:U162" si="8">SUM(L99:S99)/T99*100</f>
        <v>0</v>
      </c>
      <c r="V99" s="4">
        <f>Data2006with2010!S99*1.13790368555625/10000</f>
        <v>3.0609609141463126E-3</v>
      </c>
      <c r="W99" s="4">
        <f>Data2006with2010!T99*1.17924250178655/10000</f>
        <v>4.1981033063601177E-3</v>
      </c>
      <c r="X99" s="4">
        <f>Data2006with2010!U99*1.35078730638152/10000</f>
        <v>1.6614683868492693E-2</v>
      </c>
      <c r="Y99" s="4">
        <f>Data2006with2010!V99*1.43052511716001/10000</f>
        <v>1.4591356195032103E-2</v>
      </c>
      <c r="Z99" s="4">
        <f>Data2006with2010!W99*1.22105042083503/10000</f>
        <v>5.5191479021743351E-4</v>
      </c>
    </row>
    <row r="100" spans="1:26">
      <c r="A100">
        <f>Data2006with2010!A100</f>
        <v>344216</v>
      </c>
      <c r="B100">
        <f>Data2006with2010!B100</f>
        <v>6698586</v>
      </c>
      <c r="C100" t="str">
        <f>Data2006with2010!C100</f>
        <v>C112425</v>
      </c>
      <c r="D100" s="8">
        <f t="shared" si="6"/>
        <v>4.9398090478072004E-2</v>
      </c>
      <c r="E100" s="7" t="s">
        <v>22</v>
      </c>
      <c r="G100" s="4">
        <f>Data2006with2010!D100*1.26993802702428/10000</f>
        <v>1.0515086863761037E-2</v>
      </c>
      <c r="H100" s="4">
        <f>Data2006with2010!E100*1.17277290425482/10000</f>
        <v>2.2575878406905288E-2</v>
      </c>
      <c r="I100" s="4">
        <f>Data2006with2010!F100*1.17127563629549/10000</f>
        <v>2.6822212071166716E-2</v>
      </c>
      <c r="J100" s="4">
        <f>Data2006with2010!G100*1.17031747202064/10000</f>
        <v>0</v>
      </c>
      <c r="K100" s="4">
        <f>Data2006with2010!H100*1.16638342989044/10000</f>
        <v>0</v>
      </c>
      <c r="L100" s="4">
        <f>Data2006with2010!I100*1.15261684365098/10000</f>
        <v>0</v>
      </c>
      <c r="M100" s="4">
        <f>Data2006with2010!J100*1.15100891686608/10000</f>
        <v>0</v>
      </c>
      <c r="N100" s="4">
        <f>Data2006with2010!K100*1.14768660810404/10000</f>
        <v>0</v>
      </c>
      <c r="O100" s="4">
        <f>Data2006with2010!L100*1.14551080044858/10000</f>
        <v>0</v>
      </c>
      <c r="P100" s="4">
        <f>Data2006with2010!M100*1.14348442574212/10000</f>
        <v>0</v>
      </c>
      <c r="Q100" s="4">
        <f>Data2006with2010!N100*1.14206226751895/10000</f>
        <v>0</v>
      </c>
      <c r="R100" s="4">
        <f>Data2006with2010!O100*1.138691484068/10000</f>
        <v>0</v>
      </c>
      <c r="S100" s="4">
        <f>Data2006with2010!P100*1.13716094125085/10000</f>
        <v>0</v>
      </c>
      <c r="T100" s="4">
        <f t="shared" si="7"/>
        <v>5.9913177341833039E-2</v>
      </c>
      <c r="U100" s="5">
        <f t="shared" si="8"/>
        <v>0</v>
      </c>
      <c r="V100" s="4">
        <f>Data2006with2010!S100*1.13790368555625/10000</f>
        <v>3.0837189878574378E-3</v>
      </c>
      <c r="W100" s="4">
        <f>Data2006with2010!T100*1.17924250178655/10000</f>
        <v>3.6084820554668435E-3</v>
      </c>
      <c r="X100" s="4">
        <f>Data2006with2010!U100*1.35078730638152/10000</f>
        <v>1.6276987041897315E-2</v>
      </c>
      <c r="Y100" s="4">
        <f>Data2006with2010!V100*1.43052511716001/10000</f>
        <v>1.4591356195032103E-2</v>
      </c>
      <c r="Z100" s="4">
        <f>Data2006with2010!W100*1.22105042083503/10000</f>
        <v>5.3726218516741313E-4</v>
      </c>
    </row>
    <row r="101" spans="1:26">
      <c r="A101">
        <f>Data2006with2010!A101</f>
        <v>344176</v>
      </c>
      <c r="B101">
        <f>Data2006with2010!B101</f>
        <v>6698542</v>
      </c>
      <c r="C101" t="str">
        <f>Data2006with2010!C101</f>
        <v>C112426</v>
      </c>
      <c r="D101" s="8">
        <f t="shared" si="6"/>
        <v>5.1858517948272204E-2</v>
      </c>
      <c r="E101" s="7" t="s">
        <v>22</v>
      </c>
      <c r="G101" s="4">
        <f>Data2006with2010!D101*1.26993802702428/10000</f>
        <v>9.9817128924108399E-3</v>
      </c>
      <c r="H101" s="4">
        <f>Data2006with2010!E101*1.17277290425482/10000</f>
        <v>2.3162264859032698E-2</v>
      </c>
      <c r="I101" s="4">
        <f>Data2006with2010!F101*1.17127563629549/10000</f>
        <v>2.8696253089239503E-2</v>
      </c>
      <c r="J101" s="4">
        <f>Data2006with2010!G101*1.17031747202064/10000</f>
        <v>0</v>
      </c>
      <c r="K101" s="4">
        <f>Data2006with2010!H101*1.16638342989044/10000</f>
        <v>0</v>
      </c>
      <c r="L101" s="4">
        <f>Data2006with2010!I101*1.15261684365098/10000</f>
        <v>0</v>
      </c>
      <c r="M101" s="4">
        <f>Data2006with2010!J101*1.15100891686608/10000</f>
        <v>0</v>
      </c>
      <c r="N101" s="4">
        <f>Data2006with2010!K101*1.14768660810404/10000</f>
        <v>0</v>
      </c>
      <c r="O101" s="4">
        <f>Data2006with2010!L101*1.14551080044858/10000</f>
        <v>0</v>
      </c>
      <c r="P101" s="4">
        <f>Data2006with2010!M101*1.14348442574212/10000</f>
        <v>0</v>
      </c>
      <c r="Q101" s="4">
        <f>Data2006with2010!N101*1.14206226751895/10000</f>
        <v>0</v>
      </c>
      <c r="R101" s="4">
        <f>Data2006with2010!O101*1.138691484068/10000</f>
        <v>0</v>
      </c>
      <c r="S101" s="4">
        <f>Data2006with2010!P101*1.13716094125085/10000</f>
        <v>0</v>
      </c>
      <c r="T101" s="4">
        <f t="shared" si="7"/>
        <v>6.184023084068304E-2</v>
      </c>
      <c r="U101" s="5">
        <f t="shared" si="8"/>
        <v>0</v>
      </c>
      <c r="V101" s="4">
        <f>Data2006with2010!S101*1.13790368555625/10000</f>
        <v>3.3226787618242503E-3</v>
      </c>
      <c r="W101" s="4">
        <f>Data2006with2010!T101*1.17924250178655/10000</f>
        <v>2.6297107789840066E-3</v>
      </c>
      <c r="X101" s="4">
        <f>Data2006with2010!U101*1.35078730638152/10000</f>
        <v>1.7830392444236062E-2</v>
      </c>
      <c r="Y101" s="4">
        <f>Data2006with2010!V101*1.43052511716001/10000</f>
        <v>1.6665617614914117E-2</v>
      </c>
      <c r="Z101" s="4">
        <f>Data2006with2010!W101*1.22105042083503/10000</f>
        <v>6.3372516841338059E-4</v>
      </c>
    </row>
    <row r="102" spans="1:26">
      <c r="A102">
        <f>Data2006with2010!A102</f>
        <v>344145</v>
      </c>
      <c r="B102">
        <f>Data2006with2010!B102</f>
        <v>6688509</v>
      </c>
      <c r="C102" t="str">
        <f>Data2006with2010!C102</f>
        <v>C112427</v>
      </c>
      <c r="D102" s="8">
        <f t="shared" si="6"/>
        <v>5.0746479864373181E-2</v>
      </c>
      <c r="E102" s="7" t="s">
        <v>22</v>
      </c>
      <c r="G102" s="4">
        <f>Data2006with2010!D102*1.26993802702428/10000</f>
        <v>1.3143858579701297E-2</v>
      </c>
      <c r="H102" s="4">
        <f>Data2006with2010!E102*1.17277290425482/10000</f>
        <v>2.3690012665947363E-2</v>
      </c>
      <c r="I102" s="4">
        <f>Data2006with2010!F102*1.17127563629549/10000</f>
        <v>2.7056467198425815E-2</v>
      </c>
      <c r="J102" s="4">
        <f>Data2006with2010!G102*1.17031747202064/10000</f>
        <v>0</v>
      </c>
      <c r="K102" s="4">
        <f>Data2006with2010!H102*1.16638342989044/10000</f>
        <v>0</v>
      </c>
      <c r="L102" s="4">
        <f>Data2006with2010!I102*1.15261684365098/10000</f>
        <v>0</v>
      </c>
      <c r="M102" s="4">
        <f>Data2006with2010!J102*1.15100891686608/10000</f>
        <v>0</v>
      </c>
      <c r="N102" s="4">
        <f>Data2006with2010!K102*1.14768660810404/10000</f>
        <v>0</v>
      </c>
      <c r="O102" s="4">
        <f>Data2006with2010!L102*1.14551080044858/10000</f>
        <v>0</v>
      </c>
      <c r="P102" s="4">
        <f>Data2006with2010!M102*1.14348442574212/10000</f>
        <v>0</v>
      </c>
      <c r="Q102" s="4">
        <f>Data2006with2010!N102*1.14206226751895/10000</f>
        <v>0</v>
      </c>
      <c r="R102" s="4">
        <f>Data2006with2010!O102*1.138691484068/10000</f>
        <v>0</v>
      </c>
      <c r="S102" s="4">
        <f>Data2006with2010!P102*1.13716094125085/10000</f>
        <v>0</v>
      </c>
      <c r="T102" s="4">
        <f t="shared" si="7"/>
        <v>6.3890338444074476E-2</v>
      </c>
      <c r="U102" s="5">
        <f t="shared" si="8"/>
        <v>0</v>
      </c>
      <c r="V102" s="4">
        <f>Data2006with2010!S102*1.13790368555625/10000</f>
        <v>3.0495818772907505E-3</v>
      </c>
      <c r="W102" s="4">
        <f>Data2006with2010!T102*1.17924250178655/10000</f>
        <v>1.8514107278048834E-3</v>
      </c>
      <c r="X102" s="4">
        <f>Data2006with2010!U102*1.35078730638152/10000</f>
        <v>1.5263896562111174E-2</v>
      </c>
      <c r="Y102" s="4">
        <f>Data2006with2010!V102*1.43052511716001/10000</f>
        <v>1.43767774274581E-2</v>
      </c>
      <c r="Z102" s="4">
        <f>Data2006with2010!W102*1.22105042083503/10000</f>
        <v>5.4092533642991826E-4</v>
      </c>
    </row>
    <row r="103" spans="1:26">
      <c r="A103">
        <f>Data2006with2010!A103</f>
        <v>344123</v>
      </c>
      <c r="B103">
        <f>Data2006with2010!B103</f>
        <v>6698467</v>
      </c>
      <c r="C103" t="str">
        <f>Data2006with2010!C103</f>
        <v>C112428</v>
      </c>
      <c r="D103" s="8">
        <f t="shared" si="6"/>
        <v>5.5437272027800591E-2</v>
      </c>
      <c r="E103" s="7" t="s">
        <v>22</v>
      </c>
      <c r="G103" s="4">
        <f>Data2006with2010!D103*1.26993802702428/10000</f>
        <v>2.1017474347251833E-2</v>
      </c>
      <c r="H103" s="4">
        <f>Data2006with2010!E103*1.17277290425482/10000</f>
        <v>2.8146549702115681E-2</v>
      </c>
      <c r="I103" s="4">
        <f>Data2006with2010!F103*1.17127563629549/10000</f>
        <v>2.7290722325684913E-2</v>
      </c>
      <c r="J103" s="4">
        <f>Data2006with2010!G103*1.17031747202064/10000</f>
        <v>0</v>
      </c>
      <c r="K103" s="4">
        <f>Data2006with2010!H103*1.16638342989044/10000</f>
        <v>0</v>
      </c>
      <c r="L103" s="4">
        <f>Data2006with2010!I103*1.15261684365098/10000</f>
        <v>0</v>
      </c>
      <c r="M103" s="4">
        <f>Data2006with2010!J103*1.15100891686608/10000</f>
        <v>0</v>
      </c>
      <c r="N103" s="4">
        <f>Data2006with2010!K103*1.14768660810404/10000</f>
        <v>0</v>
      </c>
      <c r="O103" s="4">
        <f>Data2006with2010!L103*1.14551080044858/10000</f>
        <v>0</v>
      </c>
      <c r="P103" s="4">
        <f>Data2006with2010!M103*1.14348442574212/10000</f>
        <v>0</v>
      </c>
      <c r="Q103" s="4">
        <f>Data2006with2010!N103*1.14206226751895/10000</f>
        <v>0</v>
      </c>
      <c r="R103" s="4">
        <f>Data2006with2010!O103*1.138691484068/10000</f>
        <v>0</v>
      </c>
      <c r="S103" s="4">
        <f>Data2006with2010!P103*1.13716094125085/10000</f>
        <v>0</v>
      </c>
      <c r="T103" s="4">
        <f t="shared" si="7"/>
        <v>7.6454746375052424E-2</v>
      </c>
      <c r="U103" s="5">
        <f t="shared" si="8"/>
        <v>0</v>
      </c>
      <c r="V103" s="4">
        <f>Data2006with2010!S103*1.13790368555625/10000</f>
        <v>3.4250900935243129E-3</v>
      </c>
      <c r="W103" s="4">
        <f>Data2006with2010!T103*1.17924250178655/10000</f>
        <v>6.2028155593972529E-3</v>
      </c>
      <c r="X103" s="4">
        <f>Data2006with2010!U103*1.35078730638152/10000</f>
        <v>1.4926199735515795E-2</v>
      </c>
      <c r="Y103" s="4">
        <f>Data2006with2010!V103*1.43052511716001/10000</f>
        <v>1.1043653904475278E-2</v>
      </c>
      <c r="Z103" s="4">
        <f>Data2006with2010!W103*1.22105042083503/10000</f>
        <v>4.2980974813393058E-4</v>
      </c>
    </row>
    <row r="104" spans="1:26">
      <c r="A104">
        <f>Data2006with2010!A104</f>
        <v>344015</v>
      </c>
      <c r="B104">
        <f>Data2006with2010!B104</f>
        <v>6698221</v>
      </c>
      <c r="C104" t="str">
        <f>Data2006with2010!C104</f>
        <v>C112429</v>
      </c>
      <c r="D104" s="8">
        <f t="shared" si="6"/>
        <v>3.1763429855813999E-2</v>
      </c>
      <c r="E104" s="7" t="s">
        <v>22</v>
      </c>
      <c r="G104" s="4">
        <f>Data2006with2010!D104*1.26993802702428/10000</f>
        <v>1.6191709844559567E-2</v>
      </c>
      <c r="H104" s="4">
        <f>Data2006with2010!E104*1.17277290425482/10000</f>
        <v>1.7122484402120372E-2</v>
      </c>
      <c r="I104" s="4">
        <f>Data2006with2010!F104*1.17127563629549/10000</f>
        <v>1.4640945453693623E-2</v>
      </c>
      <c r="J104" s="4">
        <f>Data2006with2010!G104*1.17031747202064/10000</f>
        <v>0</v>
      </c>
      <c r="K104" s="4">
        <f>Data2006with2010!H104*1.16638342989044/10000</f>
        <v>0</v>
      </c>
      <c r="L104" s="4">
        <f>Data2006with2010!I104*1.15261684365098/10000</f>
        <v>0</v>
      </c>
      <c r="M104" s="4">
        <f>Data2006with2010!J104*1.15100891686608/10000</f>
        <v>0</v>
      </c>
      <c r="N104" s="4">
        <f>Data2006with2010!K104*1.14768660810404/10000</f>
        <v>0</v>
      </c>
      <c r="O104" s="4">
        <f>Data2006with2010!L104*1.14551080044858/10000</f>
        <v>0</v>
      </c>
      <c r="P104" s="4">
        <f>Data2006with2010!M104*1.14348442574212/10000</f>
        <v>0</v>
      </c>
      <c r="Q104" s="4">
        <f>Data2006with2010!N104*1.14206226751895/10000</f>
        <v>0</v>
      </c>
      <c r="R104" s="4">
        <f>Data2006with2010!O104*1.138691484068/10000</f>
        <v>0</v>
      </c>
      <c r="S104" s="4">
        <f>Data2006with2010!P104*1.13716094125085/10000</f>
        <v>0</v>
      </c>
      <c r="T104" s="4">
        <f t="shared" si="7"/>
        <v>4.7955139700373559E-2</v>
      </c>
      <c r="U104" s="5">
        <f t="shared" si="8"/>
        <v>0</v>
      </c>
      <c r="V104" s="4">
        <f>Data2006with2010!S104*1.13790368555625/10000</f>
        <v>1.7523716757566251E-3</v>
      </c>
      <c r="W104" s="4">
        <f>Data2006with2010!T104*1.17924250178655/10000</f>
        <v>2.1344289282336556E-3</v>
      </c>
      <c r="X104" s="4">
        <f>Data2006with2010!U104*1.35078730638152/10000</f>
        <v>1.015792054398903E-2</v>
      </c>
      <c r="Y104" s="4">
        <f>Data2006with2010!V104*1.43052511716001/10000</f>
        <v>9.112444996309265E-3</v>
      </c>
      <c r="Z104" s="4">
        <f>Data2006with2010!W104*1.22105042083503/10000</f>
        <v>3.5776777330466378E-4</v>
      </c>
    </row>
    <row r="105" spans="1:26">
      <c r="A105">
        <f>Data2006with2010!A105</f>
        <v>344558</v>
      </c>
      <c r="B105">
        <f>Data2006with2010!B105</f>
        <v>6694968</v>
      </c>
      <c r="C105" t="str">
        <f>Data2006with2010!C105</f>
        <v>C112430</v>
      </c>
      <c r="D105" s="8">
        <f t="shared" si="6"/>
        <v>1.3428987535938755E-2</v>
      </c>
      <c r="E105" s="7" t="s">
        <v>22</v>
      </c>
      <c r="G105" s="4">
        <f>Data2006with2010!D105*1.26993802702428/10000</f>
        <v>3.2256425886416709E-3</v>
      </c>
      <c r="H105" s="4">
        <f>Data2006with2010!E105*1.17277290425482/10000</f>
        <v>4.8318243655298592E-3</v>
      </c>
      <c r="I105" s="4">
        <f>Data2006with2010!F105*1.17127563629549/10000</f>
        <v>8.5971631704088967E-3</v>
      </c>
      <c r="J105" s="4">
        <f>Data2006with2010!G105*1.17031747202064/10000</f>
        <v>0</v>
      </c>
      <c r="K105" s="4">
        <f>Data2006with2010!H105*1.16638342989044/10000</f>
        <v>0</v>
      </c>
      <c r="L105" s="4">
        <f>Data2006with2010!I105*1.15261684365098/10000</f>
        <v>0</v>
      </c>
      <c r="M105" s="4">
        <f>Data2006with2010!J105*1.15100891686608/10000</f>
        <v>0</v>
      </c>
      <c r="N105" s="4">
        <f>Data2006with2010!K105*1.14768660810404/10000</f>
        <v>0</v>
      </c>
      <c r="O105" s="4">
        <f>Data2006with2010!L105*1.14551080044858/10000</f>
        <v>0</v>
      </c>
      <c r="P105" s="4">
        <f>Data2006with2010!M105*1.14348442574212/10000</f>
        <v>0</v>
      </c>
      <c r="Q105" s="4">
        <f>Data2006with2010!N105*1.14206226751895/10000</f>
        <v>0</v>
      </c>
      <c r="R105" s="4">
        <f>Data2006with2010!O105*1.138691484068/10000</f>
        <v>0</v>
      </c>
      <c r="S105" s="4">
        <f>Data2006with2010!P105*1.13716094125085/10000</f>
        <v>0</v>
      </c>
      <c r="T105" s="4">
        <f t="shared" si="7"/>
        <v>1.6654630124580426E-2</v>
      </c>
      <c r="U105" s="5">
        <f t="shared" si="8"/>
        <v>0</v>
      </c>
      <c r="V105" s="4">
        <f>Data2006with2010!S105*1.13790368555625/10000</f>
        <v>1.1492827224118126E-3</v>
      </c>
      <c r="W105" s="4">
        <f>Data2006with2010!T105*1.17924250178655/10000</f>
        <v>4.3631972566102347E-4</v>
      </c>
      <c r="X105" s="4">
        <f>Data2006with2010!U105*1.35078730638152/10000</f>
        <v>1.1981483407604082E-2</v>
      </c>
      <c r="Y105" s="4">
        <f>Data2006with2010!V105*1.43052511716001/10000</f>
        <v>2.0027351640240143E-3</v>
      </c>
      <c r="Z105" s="4">
        <f>Data2006with2010!W105*1.22105042083503/10000</f>
        <v>1.1355768913765778E-4</v>
      </c>
    </row>
    <row r="106" spans="1:26">
      <c r="A106">
        <f>Data2006with2010!A106</f>
        <v>344613</v>
      </c>
      <c r="B106">
        <f>Data2006with2010!B106</f>
        <v>6694980</v>
      </c>
      <c r="C106" t="str">
        <f>Data2006with2010!C106</f>
        <v>C112431</v>
      </c>
      <c r="D106" s="8">
        <f t="shared" si="6"/>
        <v>1.6252944661098757E-2</v>
      </c>
      <c r="E106" s="7" t="s">
        <v>22</v>
      </c>
      <c r="G106" s="4">
        <f>Data2006with2010!D106*1.26993802702428/10000</f>
        <v>3.4415320532357988E-3</v>
      </c>
      <c r="H106" s="4">
        <f>Data2006with2010!E106*1.17277290425482/10000</f>
        <v>5.758314959891167E-3</v>
      </c>
      <c r="I106" s="4">
        <f>Data2006with2010!F106*1.17127563629549/10000</f>
        <v>1.0494629701207589E-2</v>
      </c>
      <c r="J106" s="4">
        <f>Data2006with2010!G106*1.17031747202064/10000</f>
        <v>0</v>
      </c>
      <c r="K106" s="4">
        <f>Data2006with2010!H106*1.16638342989044/10000</f>
        <v>0</v>
      </c>
      <c r="L106" s="4">
        <f>Data2006with2010!I106*1.15261684365098/10000</f>
        <v>0</v>
      </c>
      <c r="M106" s="4">
        <f>Data2006with2010!J106*1.15100891686608/10000</f>
        <v>0</v>
      </c>
      <c r="N106" s="4">
        <f>Data2006with2010!K106*1.14768660810404/10000</f>
        <v>0</v>
      </c>
      <c r="O106" s="4">
        <f>Data2006with2010!L106*1.14551080044858/10000</f>
        <v>0</v>
      </c>
      <c r="P106" s="4">
        <f>Data2006with2010!M106*1.14348442574212/10000</f>
        <v>0</v>
      </c>
      <c r="Q106" s="4">
        <f>Data2006with2010!N106*1.14206226751895/10000</f>
        <v>0</v>
      </c>
      <c r="R106" s="4">
        <f>Data2006with2010!O106*1.138691484068/10000</f>
        <v>0</v>
      </c>
      <c r="S106" s="4">
        <f>Data2006with2010!P106*1.13716094125085/10000</f>
        <v>0</v>
      </c>
      <c r="T106" s="4">
        <f t="shared" si="7"/>
        <v>1.9694476714334552E-2</v>
      </c>
      <c r="U106" s="5">
        <f t="shared" si="8"/>
        <v>0</v>
      </c>
      <c r="V106" s="4">
        <f>Data2006with2010!S106*1.13790368555625/10000</f>
        <v>1.2516940541118752E-3</v>
      </c>
      <c r="W106" s="4">
        <f>Data2006with2010!T106*1.17924250178655/10000</f>
        <v>4.7169700071462002E-4</v>
      </c>
      <c r="X106" s="4">
        <f>Data2006with2010!U106*1.35078730638152/10000</f>
        <v>1.2967558141262592E-2</v>
      </c>
      <c r="Y106" s="4">
        <f>Data2006with2010!V106*1.43052511716001/10000</f>
        <v>2.1314824245684152E-3</v>
      </c>
      <c r="Z106" s="4">
        <f>Data2006with2010!W106*1.22105042083503/10000</f>
        <v>1.1966294124183292E-4</v>
      </c>
    </row>
    <row r="107" spans="1:26">
      <c r="A107">
        <f>Data2006with2010!A107</f>
        <v>344651</v>
      </c>
      <c r="B107">
        <f>Data2006with2010!B107</f>
        <v>6694998</v>
      </c>
      <c r="C107" t="str">
        <f>Data2006with2010!C107</f>
        <v>C112432</v>
      </c>
      <c r="D107" s="8">
        <f t="shared" si="6"/>
        <v>1.4893785797249003E-2</v>
      </c>
      <c r="E107" s="7" t="s">
        <v>22</v>
      </c>
      <c r="G107" s="4">
        <f>Data2006with2010!D107*1.26993802702428/10000</f>
        <v>3.1113481662094857E-3</v>
      </c>
      <c r="H107" s="4">
        <f>Data2006with2010!E107*1.17277290425482/10000</f>
        <v>5.3830276305296236E-3</v>
      </c>
      <c r="I107" s="4">
        <f>Data2006with2010!F107*1.17127563629549/10000</f>
        <v>9.510758166719379E-3</v>
      </c>
      <c r="J107" s="4">
        <f>Data2006with2010!G107*1.17031747202064/10000</f>
        <v>0</v>
      </c>
      <c r="K107" s="4">
        <f>Data2006with2010!H107*1.16638342989044/10000</f>
        <v>0</v>
      </c>
      <c r="L107" s="4">
        <f>Data2006with2010!I107*1.15261684365098/10000</f>
        <v>0</v>
      </c>
      <c r="M107" s="4">
        <f>Data2006with2010!J107*1.15100891686608/10000</f>
        <v>0</v>
      </c>
      <c r="N107" s="4">
        <f>Data2006with2010!K107*1.14768660810404/10000</f>
        <v>0</v>
      </c>
      <c r="O107" s="4">
        <f>Data2006with2010!L107*1.14551080044858/10000</f>
        <v>0</v>
      </c>
      <c r="P107" s="4">
        <f>Data2006with2010!M107*1.14348442574212/10000</f>
        <v>0</v>
      </c>
      <c r="Q107" s="4">
        <f>Data2006with2010!N107*1.14206226751895/10000</f>
        <v>0</v>
      </c>
      <c r="R107" s="4">
        <f>Data2006with2010!O107*1.138691484068/10000</f>
        <v>0</v>
      </c>
      <c r="S107" s="4">
        <f>Data2006with2010!P107*1.13716094125085/10000</f>
        <v>0</v>
      </c>
      <c r="T107" s="4">
        <f t="shared" si="7"/>
        <v>1.8005133963458486E-2</v>
      </c>
      <c r="U107" s="5">
        <f t="shared" si="8"/>
        <v>0</v>
      </c>
      <c r="V107" s="4">
        <f>Data2006with2010!S107*1.13790368555625/10000</f>
        <v>1.13790368555625E-3</v>
      </c>
      <c r="W107" s="4">
        <f>Data2006with2010!T107*1.17924250178655/10000</f>
        <v>4.1273487562529248E-4</v>
      </c>
      <c r="X107" s="4">
        <f>Data2006with2010!U107*1.35078730638152/10000</f>
        <v>1.1981483407604082E-2</v>
      </c>
      <c r="Y107" s="4">
        <f>Data2006with2010!V107*1.43052511716001/10000</f>
        <v>1.9741246616808137E-3</v>
      </c>
      <c r="Z107" s="4">
        <f>Data2006with2010!W107*1.22105042083503/10000</f>
        <v>1.0989453787515269E-4</v>
      </c>
    </row>
    <row r="108" spans="1:26">
      <c r="A108">
        <f>Data2006with2010!A108</f>
        <v>344704</v>
      </c>
      <c r="B108">
        <f>Data2006with2010!B108</f>
        <v>6694990</v>
      </c>
      <c r="C108" t="str">
        <f>Data2006with2010!C108</f>
        <v>C112433</v>
      </c>
      <c r="D108" s="8">
        <f t="shared" si="6"/>
        <v>1.2081376728976429E-2</v>
      </c>
      <c r="E108" s="7" t="s">
        <v>22</v>
      </c>
      <c r="G108" s="4">
        <f>Data2006with2010!D108*1.26993802702428/10000</f>
        <v>3.0097531240475435E-3</v>
      </c>
      <c r="H108" s="4">
        <f>Data2006with2010!E108*1.17277290425482/10000</f>
        <v>4.3275320167002864E-3</v>
      </c>
      <c r="I108" s="4">
        <f>Data2006with2010!F108*1.17127563629549/10000</f>
        <v>7.7538447122761436E-3</v>
      </c>
      <c r="J108" s="4">
        <f>Data2006with2010!G108*1.17031747202064/10000</f>
        <v>0</v>
      </c>
      <c r="K108" s="4">
        <f>Data2006with2010!H108*1.16638342989044/10000</f>
        <v>0</v>
      </c>
      <c r="L108" s="4">
        <f>Data2006with2010!I108*1.15261684365098/10000</f>
        <v>0</v>
      </c>
      <c r="M108" s="4">
        <f>Data2006with2010!J108*1.15100891686608/10000</f>
        <v>0</v>
      </c>
      <c r="N108" s="4">
        <f>Data2006with2010!K108*1.14768660810404/10000</f>
        <v>0</v>
      </c>
      <c r="O108" s="4">
        <f>Data2006with2010!L108*1.14551080044858/10000</f>
        <v>0</v>
      </c>
      <c r="P108" s="4">
        <f>Data2006with2010!M108*1.14348442574212/10000</f>
        <v>0</v>
      </c>
      <c r="Q108" s="4">
        <f>Data2006with2010!N108*1.14206226751895/10000</f>
        <v>0</v>
      </c>
      <c r="R108" s="4">
        <f>Data2006with2010!O108*1.138691484068/10000</f>
        <v>0</v>
      </c>
      <c r="S108" s="4">
        <f>Data2006with2010!P108*1.13716094125085/10000</f>
        <v>0</v>
      </c>
      <c r="T108" s="4">
        <f t="shared" si="7"/>
        <v>1.5091129853023973E-2</v>
      </c>
      <c r="U108" s="5">
        <f t="shared" si="8"/>
        <v>0</v>
      </c>
      <c r="V108" s="4">
        <f>Data2006with2010!S108*1.13790368555625/10000</f>
        <v>1.13790368555625E-3</v>
      </c>
      <c r="W108" s="4">
        <f>Data2006with2010!T108*1.17924250178655/10000</f>
        <v>4.3631972566102347E-4</v>
      </c>
      <c r="X108" s="4">
        <f>Data2006with2010!U108*1.35078730638152/10000</f>
        <v>1.1495199977306733E-2</v>
      </c>
      <c r="Y108" s="4">
        <f>Data2006with2010!V108*1.43052511716001/10000</f>
        <v>1.8024616476216124E-3</v>
      </c>
      <c r="Z108" s="4">
        <f>Data2006with2010!W108*1.22105042083503/10000</f>
        <v>1.025682353501425E-4</v>
      </c>
    </row>
    <row r="109" spans="1:26">
      <c r="A109">
        <f>Data2006with2010!A109</f>
        <v>344747</v>
      </c>
      <c r="B109">
        <f>Data2006with2010!B109</f>
        <v>6694945</v>
      </c>
      <c r="C109" t="str">
        <f>Data2006with2010!C109</f>
        <v>C112434</v>
      </c>
      <c r="D109" s="8">
        <f t="shared" si="6"/>
        <v>1.3781029024729507E-2</v>
      </c>
      <c r="E109" s="7" t="s">
        <v>22</v>
      </c>
      <c r="G109" s="4">
        <f>Data2006with2010!D109*1.26993802702428/10000</f>
        <v>4.8892614040434781E-3</v>
      </c>
      <c r="H109" s="4">
        <f>Data2006with2010!E109*1.17277290425482/10000</f>
        <v>5.3478444434019801E-3</v>
      </c>
      <c r="I109" s="4">
        <f>Data2006with2010!F109*1.17127563629549/10000</f>
        <v>8.4331845813275276E-3</v>
      </c>
      <c r="J109" s="4">
        <f>Data2006with2010!G109*1.17031747202064/10000</f>
        <v>0</v>
      </c>
      <c r="K109" s="4">
        <f>Data2006with2010!H109*1.16638342989044/10000</f>
        <v>0</v>
      </c>
      <c r="L109" s="4">
        <f>Data2006with2010!I109*1.15261684365098/10000</f>
        <v>0</v>
      </c>
      <c r="M109" s="4">
        <f>Data2006with2010!J109*1.15100891686608/10000</f>
        <v>0</v>
      </c>
      <c r="N109" s="4">
        <f>Data2006with2010!K109*1.14768660810404/10000</f>
        <v>0</v>
      </c>
      <c r="O109" s="4">
        <f>Data2006with2010!L109*1.14551080044858/10000</f>
        <v>0</v>
      </c>
      <c r="P109" s="4">
        <f>Data2006with2010!M109*1.14348442574212/10000</f>
        <v>0</v>
      </c>
      <c r="Q109" s="4">
        <f>Data2006with2010!N109*1.14206226751895/10000</f>
        <v>0</v>
      </c>
      <c r="R109" s="4">
        <f>Data2006with2010!O109*1.138691484068/10000</f>
        <v>0</v>
      </c>
      <c r="S109" s="4">
        <f>Data2006with2010!P109*1.13716094125085/10000</f>
        <v>0</v>
      </c>
      <c r="T109" s="4">
        <f t="shared" si="7"/>
        <v>1.8670290428772985E-2</v>
      </c>
      <c r="U109" s="5">
        <f t="shared" si="8"/>
        <v>0</v>
      </c>
      <c r="V109" s="4">
        <f>Data2006with2010!S109*1.13790368555625/10000</f>
        <v>1.1720407961229376E-3</v>
      </c>
      <c r="W109" s="4">
        <f>Data2006with2010!T109*1.17924250178655/10000</f>
        <v>5.306591258039475E-4</v>
      </c>
      <c r="X109" s="4">
        <f>Data2006with2010!U109*1.35078730638152/10000</f>
        <v>1.2764940045305363E-2</v>
      </c>
      <c r="Y109" s="4">
        <f>Data2006with2010!V109*1.43052511716001/10000</f>
        <v>2.0027351640240143E-3</v>
      </c>
      <c r="Z109" s="4">
        <f>Data2006with2010!W109*1.22105042083503/10000</f>
        <v>1.1722084040016288E-4</v>
      </c>
    </row>
    <row r="110" spans="1:26">
      <c r="A110">
        <f>Data2006with2010!A110</f>
        <v>344784</v>
      </c>
      <c r="B110">
        <f>Data2006with2010!B110</f>
        <v>6694934</v>
      </c>
      <c r="C110" t="str">
        <f>Data2006with2010!C110</f>
        <v>C112435</v>
      </c>
      <c r="D110" s="8">
        <f t="shared" si="6"/>
        <v>1.7366629739753035E-2</v>
      </c>
      <c r="E110" s="7" t="s">
        <v>22</v>
      </c>
      <c r="G110" s="4">
        <f>Data2006with2010!D110*1.26993802702428/10000</f>
        <v>5.2321446713400332E-3</v>
      </c>
      <c r="H110" s="4">
        <f>Data2006with2010!E110*1.17277290425482/10000</f>
        <v>6.5206173476567994E-3</v>
      </c>
      <c r="I110" s="4">
        <f>Data2006with2010!F110*1.17127563629549/10000</f>
        <v>1.0846012392096236E-2</v>
      </c>
      <c r="J110" s="4">
        <f>Data2006with2010!G110*1.17031747202064/10000</f>
        <v>0</v>
      </c>
      <c r="K110" s="4">
        <f>Data2006with2010!H110*1.16638342989044/10000</f>
        <v>0</v>
      </c>
      <c r="L110" s="4">
        <f>Data2006with2010!I110*1.15261684365098/10000</f>
        <v>0</v>
      </c>
      <c r="M110" s="4">
        <f>Data2006with2010!J110*1.15100891686608/10000</f>
        <v>0</v>
      </c>
      <c r="N110" s="4">
        <f>Data2006with2010!K110*1.14768660810404/10000</f>
        <v>0</v>
      </c>
      <c r="O110" s="4">
        <f>Data2006with2010!L110*1.14551080044858/10000</f>
        <v>0</v>
      </c>
      <c r="P110" s="4">
        <f>Data2006with2010!M110*1.14348442574212/10000</f>
        <v>0</v>
      </c>
      <c r="Q110" s="4">
        <f>Data2006with2010!N110*1.14206226751895/10000</f>
        <v>0</v>
      </c>
      <c r="R110" s="4">
        <f>Data2006with2010!O110*1.138691484068/10000</f>
        <v>0</v>
      </c>
      <c r="S110" s="4">
        <f>Data2006with2010!P110*1.13716094125085/10000</f>
        <v>0</v>
      </c>
      <c r="T110" s="4">
        <f t="shared" si="7"/>
        <v>2.2598774411093068E-2</v>
      </c>
      <c r="U110" s="5">
        <f t="shared" si="8"/>
        <v>0</v>
      </c>
      <c r="V110" s="4">
        <f>Data2006with2010!S110*1.13790368555625/10000</f>
        <v>1.3427263489563751E-3</v>
      </c>
      <c r="W110" s="4">
        <f>Data2006with2010!T110*1.17924250178655/10000</f>
        <v>6.1320610092900608E-4</v>
      </c>
      <c r="X110" s="4">
        <f>Data2006with2010!U110*1.35078730638152/10000</f>
        <v>1.3845569890410579E-2</v>
      </c>
      <c r="Y110" s="4">
        <f>Data2006with2010!V110*1.43052511716001/10000</f>
        <v>2.2173139315980156E-3</v>
      </c>
      <c r="Z110" s="4">
        <f>Data2006with2010!W110*1.22105042083503/10000</f>
        <v>1.2821029418767815E-4</v>
      </c>
    </row>
    <row r="111" spans="1:26">
      <c r="A111">
        <f>Data2006with2010!A111</f>
        <v>344821</v>
      </c>
      <c r="B111">
        <f>Data2006with2010!B111</f>
        <v>6694893</v>
      </c>
      <c r="C111" t="str">
        <f>Data2006with2010!C111</f>
        <v>C112436</v>
      </c>
      <c r="D111" s="8">
        <f t="shared" si="6"/>
        <v>1.239816016724157E-2</v>
      </c>
      <c r="E111" s="7" t="s">
        <v>22</v>
      </c>
      <c r="G111" s="4">
        <f>Data2006with2010!D111*1.26993802702428/10000</f>
        <v>4.6860713197195928E-3</v>
      </c>
      <c r="H111" s="4">
        <f>Data2006with2010!E111*1.17277290425482/10000</f>
        <v>4.7497302622320214E-3</v>
      </c>
      <c r="I111" s="4">
        <f>Data2006with2010!F111*1.17127563629549/10000</f>
        <v>7.6484299050095491E-3</v>
      </c>
      <c r="J111" s="4">
        <f>Data2006with2010!G111*1.17031747202064/10000</f>
        <v>0</v>
      </c>
      <c r="K111" s="4">
        <f>Data2006with2010!H111*1.16638342989044/10000</f>
        <v>0</v>
      </c>
      <c r="L111" s="4">
        <f>Data2006with2010!I111*1.15261684365098/10000</f>
        <v>0</v>
      </c>
      <c r="M111" s="4">
        <f>Data2006with2010!J111*1.15100891686608/10000</f>
        <v>0</v>
      </c>
      <c r="N111" s="4">
        <f>Data2006with2010!K111*1.14768660810404/10000</f>
        <v>0</v>
      </c>
      <c r="O111" s="4">
        <f>Data2006with2010!L111*1.14551080044858/10000</f>
        <v>0</v>
      </c>
      <c r="P111" s="4">
        <f>Data2006with2010!M111*1.14348442574212/10000</f>
        <v>0</v>
      </c>
      <c r="Q111" s="4">
        <f>Data2006with2010!N111*1.14206226751895/10000</f>
        <v>0</v>
      </c>
      <c r="R111" s="4">
        <f>Data2006with2010!O111*1.138691484068/10000</f>
        <v>0</v>
      </c>
      <c r="S111" s="4">
        <f>Data2006with2010!P111*1.13716094125085/10000</f>
        <v>0</v>
      </c>
      <c r="T111" s="4">
        <f t="shared" si="7"/>
        <v>1.7084231486961164E-2</v>
      </c>
      <c r="U111" s="5">
        <f t="shared" si="8"/>
        <v>0</v>
      </c>
      <c r="V111" s="4">
        <f>Data2006with2010!S111*1.13790368555625/10000</f>
        <v>1.1037665749895624E-3</v>
      </c>
      <c r="W111" s="4">
        <f>Data2006with2010!T111*1.17924250178655/10000</f>
        <v>5.5424397583967854E-4</v>
      </c>
      <c r="X111" s="4">
        <f>Data2006with2010!U111*1.35078730638152/10000</f>
        <v>1.2278656615008016E-2</v>
      </c>
      <c r="Y111" s="4">
        <f>Data2006with2010!V111*1.43052511716001/10000</f>
        <v>2.0742614198820146E-3</v>
      </c>
      <c r="Z111" s="4">
        <f>Data2006with2010!W111*1.22105042083503/10000</f>
        <v>1.1966294124183292E-4</v>
      </c>
    </row>
    <row r="112" spans="1:26">
      <c r="A112">
        <f>Data2006with2010!A112</f>
        <v>344871</v>
      </c>
      <c r="B112">
        <f>Data2006with2010!B112</f>
        <v>6694880</v>
      </c>
      <c r="C112" t="str">
        <f>Data2006with2010!C112</f>
        <v>C112437</v>
      </c>
      <c r="D112" s="8">
        <f t="shared" si="6"/>
        <v>1.1706897924312924E-2</v>
      </c>
      <c r="E112" s="7" t="s">
        <v>22</v>
      </c>
      <c r="G112" s="4">
        <f>Data2006with2010!D112*1.26993802702428/10000</f>
        <v>4.8257645026922634E-3</v>
      </c>
      <c r="H112" s="4">
        <f>Data2006with2010!E112*1.17277290425482/10000</f>
        <v>4.585542055636346E-3</v>
      </c>
      <c r="I112" s="4">
        <f>Data2006with2010!F112*1.17127563629549/10000</f>
        <v>7.1213558686765779E-3</v>
      </c>
      <c r="J112" s="4">
        <f>Data2006with2010!G112*1.17031747202064/10000</f>
        <v>0</v>
      </c>
      <c r="K112" s="4">
        <f>Data2006with2010!H112*1.16638342989044/10000</f>
        <v>0</v>
      </c>
      <c r="L112" s="4">
        <f>Data2006with2010!I112*1.15261684365098/10000</f>
        <v>0</v>
      </c>
      <c r="M112" s="4">
        <f>Data2006with2010!J112*1.15100891686608/10000</f>
        <v>0</v>
      </c>
      <c r="N112" s="4">
        <f>Data2006with2010!K112*1.14768660810404/10000</f>
        <v>0</v>
      </c>
      <c r="O112" s="4">
        <f>Data2006with2010!L112*1.14551080044858/10000</f>
        <v>0</v>
      </c>
      <c r="P112" s="4">
        <f>Data2006with2010!M112*1.14348442574212/10000</f>
        <v>0</v>
      </c>
      <c r="Q112" s="4">
        <f>Data2006with2010!N112*1.14206226751895/10000</f>
        <v>0</v>
      </c>
      <c r="R112" s="4">
        <f>Data2006with2010!O112*1.138691484068/10000</f>
        <v>0</v>
      </c>
      <c r="S112" s="4">
        <f>Data2006with2010!P112*1.13716094125085/10000</f>
        <v>0</v>
      </c>
      <c r="T112" s="4">
        <f t="shared" si="7"/>
        <v>1.6532662427005188E-2</v>
      </c>
      <c r="U112" s="5">
        <f t="shared" si="8"/>
        <v>0</v>
      </c>
      <c r="V112" s="4">
        <f>Data2006with2010!S112*1.13790368555625/10000</f>
        <v>1.0013552432895003E-3</v>
      </c>
      <c r="W112" s="4">
        <f>Data2006with2010!T112*1.17924250178655/10000</f>
        <v>5.0707427576821647E-4</v>
      </c>
      <c r="X112" s="4">
        <f>Data2006with2010!U112*1.35078730638152/10000</f>
        <v>1.1616770834881071E-2</v>
      </c>
      <c r="Y112" s="4">
        <f>Data2006with2010!V112*1.43052511716001/10000</f>
        <v>1.8453774011364128E-3</v>
      </c>
      <c r="Z112" s="4">
        <f>Data2006with2010!W112*1.22105042083503/10000</f>
        <v>1.062313866126476E-4</v>
      </c>
    </row>
    <row r="113" spans="1:26">
      <c r="A113">
        <f>Data2006with2010!A113</f>
        <v>344928</v>
      </c>
      <c r="B113">
        <f>Data2006with2010!B113</f>
        <v>6694860</v>
      </c>
      <c r="C113" t="str">
        <f>Data2006with2010!C113</f>
        <v>C112438</v>
      </c>
      <c r="D113" s="8">
        <f t="shared" si="6"/>
        <v>1.2867224410904717E-2</v>
      </c>
      <c r="E113" s="7" t="s">
        <v>22</v>
      </c>
      <c r="G113" s="4">
        <f>Data2006with2010!D113*1.26993802702428/10000</f>
        <v>5.8036167835009596E-3</v>
      </c>
      <c r="H113" s="4">
        <f>Data2006with2010!E113*1.17277290425482/10000</f>
        <v>5.1836562368063046E-3</v>
      </c>
      <c r="I113" s="4">
        <f>Data2006with2010!F113*1.17127563629549/10000</f>
        <v>7.6835681740984128E-3</v>
      </c>
      <c r="J113" s="4">
        <f>Data2006with2010!G113*1.17031747202064/10000</f>
        <v>0</v>
      </c>
      <c r="K113" s="4">
        <f>Data2006with2010!H113*1.16638342989044/10000</f>
        <v>0</v>
      </c>
      <c r="L113" s="4">
        <f>Data2006with2010!I113*1.15261684365098/10000</f>
        <v>0</v>
      </c>
      <c r="M113" s="4">
        <f>Data2006with2010!J113*1.15100891686608/10000</f>
        <v>0</v>
      </c>
      <c r="N113" s="4">
        <f>Data2006with2010!K113*1.14768660810404/10000</f>
        <v>0</v>
      </c>
      <c r="O113" s="4">
        <f>Data2006with2010!L113*1.14551080044858/10000</f>
        <v>0</v>
      </c>
      <c r="P113" s="4">
        <f>Data2006with2010!M113*1.14348442574212/10000</f>
        <v>0</v>
      </c>
      <c r="Q113" s="4">
        <f>Data2006with2010!N113*1.14206226751895/10000</f>
        <v>0</v>
      </c>
      <c r="R113" s="4">
        <f>Data2006with2010!O113*1.138691484068/10000</f>
        <v>0</v>
      </c>
      <c r="S113" s="4">
        <f>Data2006with2010!P113*1.13716094125085/10000</f>
        <v>0</v>
      </c>
      <c r="T113" s="4">
        <f t="shared" si="7"/>
        <v>1.867084119440568E-2</v>
      </c>
      <c r="U113" s="5">
        <f t="shared" si="8"/>
        <v>0</v>
      </c>
      <c r="V113" s="4">
        <f>Data2006with2010!S113*1.13790368555625/10000</f>
        <v>1.092387538134E-3</v>
      </c>
      <c r="W113" s="4">
        <f>Data2006with2010!T113*1.17924250178655/10000</f>
        <v>8.7263945132204693E-4</v>
      </c>
      <c r="X113" s="4">
        <f>Data2006with2010!U113*1.35078730638152/10000</f>
        <v>1.2575829822411949E-2</v>
      </c>
      <c r="Y113" s="4">
        <f>Data2006with2010!V113*1.43052511716001/10000</f>
        <v>2.0027351640240143E-3</v>
      </c>
      <c r="Z113" s="4">
        <f>Data2006with2010!W113*1.22105042083503/10000</f>
        <v>1.1599978997932783E-4</v>
      </c>
    </row>
    <row r="114" spans="1:26">
      <c r="A114">
        <f>Data2006with2010!A114</f>
        <v>344953</v>
      </c>
      <c r="B114">
        <f>Data2006with2010!B114</f>
        <v>6694846</v>
      </c>
      <c r="C114" t="str">
        <f>Data2006with2010!C114</f>
        <v>C112439</v>
      </c>
      <c r="D114" s="8">
        <f t="shared" si="6"/>
        <v>1.3171531486147648E-2</v>
      </c>
      <c r="E114" s="7" t="s">
        <v>22</v>
      </c>
      <c r="G114" s="4">
        <f>Data2006with2010!D114*1.26993802702428/10000</f>
        <v>5.0162552067459058E-3</v>
      </c>
      <c r="H114" s="4">
        <f>Data2006with2010!E114*1.17277290425482/10000</f>
        <v>5.0077403011680819E-3</v>
      </c>
      <c r="I114" s="4">
        <f>Data2006with2010!F114*1.17127563629549/10000</f>
        <v>8.1637911849795665E-3</v>
      </c>
      <c r="J114" s="4">
        <f>Data2006with2010!G114*1.17031747202064/10000</f>
        <v>0</v>
      </c>
      <c r="K114" s="4">
        <f>Data2006with2010!H114*1.16638342989044/10000</f>
        <v>0</v>
      </c>
      <c r="L114" s="4">
        <f>Data2006with2010!I114*1.15261684365098/10000</f>
        <v>0</v>
      </c>
      <c r="M114" s="4">
        <f>Data2006with2010!J114*1.15100891686608/10000</f>
        <v>0</v>
      </c>
      <c r="N114" s="4">
        <f>Data2006with2010!K114*1.14768660810404/10000</f>
        <v>0</v>
      </c>
      <c r="O114" s="4">
        <f>Data2006with2010!L114*1.14551080044858/10000</f>
        <v>0</v>
      </c>
      <c r="P114" s="4">
        <f>Data2006with2010!M114*1.14348442574212/10000</f>
        <v>0</v>
      </c>
      <c r="Q114" s="4">
        <f>Data2006with2010!N114*1.14206226751895/10000</f>
        <v>0</v>
      </c>
      <c r="R114" s="4">
        <f>Data2006with2010!O114*1.138691484068/10000</f>
        <v>0</v>
      </c>
      <c r="S114" s="4">
        <f>Data2006with2010!P114*1.13716094125085/10000</f>
        <v>0</v>
      </c>
      <c r="T114" s="4">
        <f t="shared" si="7"/>
        <v>1.8187786692893552E-2</v>
      </c>
      <c r="U114" s="5">
        <f t="shared" si="8"/>
        <v>0</v>
      </c>
      <c r="V114" s="4">
        <f>Data2006with2010!S114*1.13790368555625/10000</f>
        <v>1.0468713907117501E-3</v>
      </c>
      <c r="W114" s="4">
        <f>Data2006with2010!T114*1.17924250178655/10000</f>
        <v>5.5424397583967854E-4</v>
      </c>
      <c r="X114" s="4">
        <f>Data2006with2010!U114*1.35078730638152/10000</f>
        <v>1.1751849565519222E-2</v>
      </c>
      <c r="Y114" s="4">
        <f>Data2006with2010!V114*1.43052511716001/10000</f>
        <v>1.9312089081660133E-3</v>
      </c>
      <c r="Z114" s="4">
        <f>Data2006with2010!W114*1.22105042083503/10000</f>
        <v>1.0989453787515269E-4</v>
      </c>
    </row>
    <row r="115" spans="1:26">
      <c r="A115">
        <f>Data2006with2010!A115</f>
        <v>344987</v>
      </c>
      <c r="B115">
        <f>Data2006with2010!B115</f>
        <v>6694828</v>
      </c>
      <c r="C115" t="str">
        <f>Data2006with2010!C115</f>
        <v>C112440</v>
      </c>
      <c r="D115" s="8">
        <f t="shared" si="6"/>
        <v>1.5070375503468923E-2</v>
      </c>
      <c r="E115" s="7" t="s">
        <v>22</v>
      </c>
      <c r="G115" s="4">
        <f>Data2006with2010!D115*1.26993802702428/10000</f>
        <v>7.3783399370110671E-3</v>
      </c>
      <c r="H115" s="4">
        <f>Data2006with2010!E115*1.17277290425482/10000</f>
        <v>6.0866913730825162E-3</v>
      </c>
      <c r="I115" s="4">
        <f>Data2006with2010!F115*1.17127563629549/10000</f>
        <v>8.983684130386407E-3</v>
      </c>
      <c r="J115" s="4">
        <f>Data2006with2010!G115*1.17031747202064/10000</f>
        <v>0</v>
      </c>
      <c r="K115" s="4">
        <f>Data2006with2010!H115*1.16638342989044/10000</f>
        <v>0</v>
      </c>
      <c r="L115" s="4">
        <f>Data2006with2010!I115*1.15261684365098/10000</f>
        <v>0</v>
      </c>
      <c r="M115" s="4">
        <f>Data2006with2010!J115*1.15100891686608/10000</f>
        <v>0</v>
      </c>
      <c r="N115" s="4">
        <f>Data2006with2010!K115*1.14768660810404/10000</f>
        <v>0</v>
      </c>
      <c r="O115" s="4">
        <f>Data2006with2010!L115*1.14551080044858/10000</f>
        <v>0</v>
      </c>
      <c r="P115" s="4">
        <f>Data2006with2010!M115*1.14348442574212/10000</f>
        <v>0</v>
      </c>
      <c r="Q115" s="4">
        <f>Data2006with2010!N115*1.14206226751895/10000</f>
        <v>0</v>
      </c>
      <c r="R115" s="4">
        <f>Data2006with2010!O115*1.138691484068/10000</f>
        <v>0</v>
      </c>
      <c r="S115" s="4">
        <f>Data2006with2010!P115*1.13716094125085/10000</f>
        <v>0</v>
      </c>
      <c r="T115" s="4">
        <f t="shared" si="7"/>
        <v>2.244871544047999E-2</v>
      </c>
      <c r="U115" s="5">
        <f t="shared" si="8"/>
        <v>0</v>
      </c>
      <c r="V115" s="4">
        <f>Data2006with2010!S115*1.13790368555625/10000</f>
        <v>1.1151456118451252E-3</v>
      </c>
      <c r="W115" s="4">
        <f>Data2006with2010!T115*1.17924250178655/10000</f>
        <v>6.8396065103619897E-4</v>
      </c>
      <c r="X115" s="4">
        <f>Data2006with2010!U115*1.35078730638152/10000</f>
        <v>1.2940542395134961E-2</v>
      </c>
      <c r="Y115" s="4">
        <f>Data2006with2010!V115*1.43052511716001/10000</f>
        <v>2.174398178083215E-3</v>
      </c>
      <c r="Z115" s="4">
        <f>Data2006with2010!W115*1.22105042083503/10000</f>
        <v>1.1966294124183292E-4</v>
      </c>
    </row>
    <row r="116" spans="1:26">
      <c r="A116">
        <f>Data2006with2010!A116</f>
        <v>345048</v>
      </c>
      <c r="B116">
        <f>Data2006with2010!B116</f>
        <v>6694822</v>
      </c>
      <c r="C116" t="str">
        <f>Data2006with2010!C116</f>
        <v>C112441</v>
      </c>
      <c r="D116" s="8">
        <f t="shared" si="6"/>
        <v>1.550463087699426E-2</v>
      </c>
      <c r="E116" s="7" t="s">
        <v>22</v>
      </c>
      <c r="G116" s="4">
        <f>Data2006with2010!D116*1.26993802702428/10000</f>
        <v>9.6007314843035551E-3</v>
      </c>
      <c r="H116" s="4">
        <f>Data2006with2010!E116*1.17277290425482/10000</f>
        <v>6.778627386592859E-3</v>
      </c>
      <c r="I116" s="4">
        <f>Data2006with2010!F116*1.17127563629549/10000</f>
        <v>8.7260034904014013E-3</v>
      </c>
      <c r="J116" s="4">
        <f>Data2006with2010!G116*1.17031747202064/10000</f>
        <v>0</v>
      </c>
      <c r="K116" s="4">
        <f>Data2006with2010!H116*1.16638342989044/10000</f>
        <v>0</v>
      </c>
      <c r="L116" s="4">
        <f>Data2006with2010!I116*1.15261684365098/10000</f>
        <v>0</v>
      </c>
      <c r="M116" s="4">
        <f>Data2006with2010!J116*1.15100891686608/10000</f>
        <v>0</v>
      </c>
      <c r="N116" s="4">
        <f>Data2006with2010!K116*1.14768660810404/10000</f>
        <v>0</v>
      </c>
      <c r="O116" s="4">
        <f>Data2006with2010!L116*1.14551080044858/10000</f>
        <v>0</v>
      </c>
      <c r="P116" s="4">
        <f>Data2006with2010!M116*1.14348442574212/10000</f>
        <v>0</v>
      </c>
      <c r="Q116" s="4">
        <f>Data2006with2010!N116*1.14206226751895/10000</f>
        <v>0</v>
      </c>
      <c r="R116" s="4">
        <f>Data2006with2010!O116*1.138691484068/10000</f>
        <v>0</v>
      </c>
      <c r="S116" s="4">
        <f>Data2006with2010!P116*1.13716094125085/10000</f>
        <v>0</v>
      </c>
      <c r="T116" s="4">
        <f t="shared" si="7"/>
        <v>2.5105362361297817E-2</v>
      </c>
      <c r="U116" s="5">
        <f t="shared" si="8"/>
        <v>0</v>
      </c>
      <c r="V116" s="4">
        <f>Data2006with2010!S116*1.13790368555625/10000</f>
        <v>1.0582504275673127E-3</v>
      </c>
      <c r="W116" s="4">
        <f>Data2006with2010!T116*1.17924250178655/10000</f>
        <v>7.429227761255265E-4</v>
      </c>
      <c r="X116" s="4">
        <f>Data2006with2010!U116*1.35078730638152/10000</f>
        <v>1.2049022772923157E-2</v>
      </c>
      <c r="Y116" s="4">
        <f>Data2006with2010!V116*1.43052511716001/10000</f>
        <v>1.8596826523080128E-3</v>
      </c>
      <c r="Z116" s="4">
        <f>Data2006with2010!W116*1.22105042083503/10000</f>
        <v>1.025682353501425E-4</v>
      </c>
    </row>
    <row r="117" spans="1:26">
      <c r="A117">
        <f>Data2006with2010!A117</f>
        <v>345077</v>
      </c>
      <c r="B117">
        <f>Data2006with2010!B117</f>
        <v>6694843</v>
      </c>
      <c r="C117" t="str">
        <f>Data2006with2010!C117</f>
        <v>C112442</v>
      </c>
      <c r="D117" s="8">
        <f t="shared" si="6"/>
        <v>1.613791327261227E-2</v>
      </c>
      <c r="E117" s="7" t="s">
        <v>22</v>
      </c>
      <c r="G117" s="4">
        <f>Data2006with2010!D117*1.26993802702428/10000</f>
        <v>1.120085339835415E-2</v>
      </c>
      <c r="H117" s="4">
        <f>Data2006with2010!E117*1.17277290425482/10000</f>
        <v>7.4001970258479148E-3</v>
      </c>
      <c r="I117" s="4">
        <f>Data2006with2010!F117*1.17127563629549/10000</f>
        <v>8.737716246764355E-3</v>
      </c>
      <c r="J117" s="4">
        <f>Data2006with2010!G117*1.17031747202064/10000</f>
        <v>0</v>
      </c>
      <c r="K117" s="4">
        <f>Data2006with2010!H117*1.16638342989044/10000</f>
        <v>0</v>
      </c>
      <c r="L117" s="4">
        <f>Data2006with2010!I117*1.15261684365098/10000</f>
        <v>0</v>
      </c>
      <c r="M117" s="4">
        <f>Data2006with2010!J117*1.15100891686608/10000</f>
        <v>0</v>
      </c>
      <c r="N117" s="4">
        <f>Data2006with2010!K117*1.14768660810404/10000</f>
        <v>0</v>
      </c>
      <c r="O117" s="4">
        <f>Data2006with2010!L117*1.14551080044858/10000</f>
        <v>0</v>
      </c>
      <c r="P117" s="4">
        <f>Data2006with2010!M117*1.14348442574212/10000</f>
        <v>0</v>
      </c>
      <c r="Q117" s="4">
        <f>Data2006with2010!N117*1.14206226751895/10000</f>
        <v>0</v>
      </c>
      <c r="R117" s="4">
        <f>Data2006with2010!O117*1.138691484068/10000</f>
        <v>0</v>
      </c>
      <c r="S117" s="4">
        <f>Data2006with2010!P117*1.13716094125085/10000</f>
        <v>0</v>
      </c>
      <c r="T117" s="4">
        <f t="shared" si="7"/>
        <v>2.7338766670966418E-2</v>
      </c>
      <c r="U117" s="5">
        <f t="shared" si="8"/>
        <v>0</v>
      </c>
      <c r="V117" s="4">
        <f>Data2006with2010!S117*1.13790368555625/10000</f>
        <v>1.0810085012784374E-3</v>
      </c>
      <c r="W117" s="4">
        <f>Data2006with2010!T117*1.17924250178655/10000</f>
        <v>8.0188490121485393E-4</v>
      </c>
      <c r="X117" s="4">
        <f>Data2006with2010!U117*1.35078730638152/10000</f>
        <v>1.1481692104242918E-2</v>
      </c>
      <c r="Y117" s="4">
        <f>Data2006with2010!V117*1.43052511716001/10000</f>
        <v>1.716630140592012E-3</v>
      </c>
      <c r="Z117" s="4">
        <f>Data2006with2010!W117*1.22105042083503/10000</f>
        <v>9.4020882404297307E-5</v>
      </c>
    </row>
    <row r="118" spans="1:26">
      <c r="A118">
        <f>Data2006with2010!A118</f>
        <v>345159</v>
      </c>
      <c r="B118">
        <f>Data2006with2010!B118</f>
        <v>6694823</v>
      </c>
      <c r="C118" t="str">
        <f>Data2006with2010!C118</f>
        <v>C112443</v>
      </c>
      <c r="D118" s="8">
        <f t="shared" si="6"/>
        <v>1.2187061044475703E-2</v>
      </c>
      <c r="E118" s="7" t="s">
        <v>22</v>
      </c>
      <c r="G118" s="4">
        <f>Data2006with2010!D118*1.26993802702428/10000</f>
        <v>5.8417149243116875E-3</v>
      </c>
      <c r="H118" s="4">
        <f>Data2006with2010!E118*1.17277290425482/10000</f>
        <v>4.5386311394661543E-3</v>
      </c>
      <c r="I118" s="4">
        <f>Data2006with2010!F118*1.17127563629549/10000</f>
        <v>7.6484299050095491E-3</v>
      </c>
      <c r="J118" s="4">
        <f>Data2006with2010!G118*1.17031747202064/10000</f>
        <v>0</v>
      </c>
      <c r="K118" s="4">
        <f>Data2006with2010!H118*1.16638342989044/10000</f>
        <v>0</v>
      </c>
      <c r="L118" s="4">
        <f>Data2006with2010!I118*1.15261684365098/10000</f>
        <v>0</v>
      </c>
      <c r="M118" s="4">
        <f>Data2006with2010!J118*1.15100891686608/10000</f>
        <v>0</v>
      </c>
      <c r="N118" s="4">
        <f>Data2006with2010!K118*1.14768660810404/10000</f>
        <v>0</v>
      </c>
      <c r="O118" s="4">
        <f>Data2006with2010!L118*1.14551080044858/10000</f>
        <v>0</v>
      </c>
      <c r="P118" s="4">
        <f>Data2006with2010!M118*1.14348442574212/10000</f>
        <v>0</v>
      </c>
      <c r="Q118" s="4">
        <f>Data2006with2010!N118*1.14206226751895/10000</f>
        <v>0</v>
      </c>
      <c r="R118" s="4">
        <f>Data2006with2010!O118*1.138691484068/10000</f>
        <v>0</v>
      </c>
      <c r="S118" s="4">
        <f>Data2006with2010!P118*1.13716094125085/10000</f>
        <v>0</v>
      </c>
      <c r="T118" s="4">
        <f t="shared" si="7"/>
        <v>1.8028775968787391E-2</v>
      </c>
      <c r="U118" s="5">
        <f t="shared" si="8"/>
        <v>0</v>
      </c>
      <c r="V118" s="4">
        <f>Data2006with2010!S118*1.13790368555625/10000</f>
        <v>1.1492827224118126E-3</v>
      </c>
      <c r="W118" s="4">
        <f>Data2006with2010!T118*1.17924250178655/10000</f>
        <v>5.4245155082181297E-4</v>
      </c>
      <c r="X118" s="4">
        <f>Data2006with2010!U118*1.35078730638152/10000</f>
        <v>1.2575829822411949E-2</v>
      </c>
      <c r="Y118" s="4">
        <f>Data2006with2010!V118*1.43052511716001/10000</f>
        <v>2.1457876757400149E-3</v>
      </c>
      <c r="Z118" s="4">
        <f>Data2006with2010!W118*1.22105042083503/10000</f>
        <v>1.1111558829598773E-4</v>
      </c>
    </row>
    <row r="119" spans="1:26">
      <c r="A119">
        <f>Data2006with2010!A119</f>
        <v>345214</v>
      </c>
      <c r="B119">
        <f>Data2006with2010!B119</f>
        <v>6694850</v>
      </c>
      <c r="C119" t="str">
        <f>Data2006with2010!C119</f>
        <v>C112444</v>
      </c>
      <c r="D119" s="8">
        <f t="shared" si="6"/>
        <v>1.2597247080052616E-2</v>
      </c>
      <c r="E119" s="7" t="s">
        <v>22</v>
      </c>
      <c r="G119" s="4">
        <f>Data2006with2010!D119*1.26993802702428/10000</f>
        <v>5.3464390937722189E-3</v>
      </c>
      <c r="H119" s="4">
        <f>Data2006with2010!E119*1.17277290425482/10000</f>
        <v>4.7262748041469243E-3</v>
      </c>
      <c r="I119" s="4">
        <f>Data2006with2010!F119*1.17127563629549/10000</f>
        <v>7.8709722759056928E-3</v>
      </c>
      <c r="J119" s="4">
        <f>Data2006with2010!G119*1.17031747202064/10000</f>
        <v>0</v>
      </c>
      <c r="K119" s="4">
        <f>Data2006with2010!H119*1.16638342989044/10000</f>
        <v>0</v>
      </c>
      <c r="L119" s="4">
        <f>Data2006with2010!I119*1.15261684365098/10000</f>
        <v>0</v>
      </c>
      <c r="M119" s="4">
        <f>Data2006with2010!J119*1.15100891686608/10000</f>
        <v>0</v>
      </c>
      <c r="N119" s="4">
        <f>Data2006with2010!K119*1.14768660810404/10000</f>
        <v>0</v>
      </c>
      <c r="O119" s="4">
        <f>Data2006with2010!L119*1.14551080044858/10000</f>
        <v>0</v>
      </c>
      <c r="P119" s="4">
        <f>Data2006with2010!M119*1.14348442574212/10000</f>
        <v>0</v>
      </c>
      <c r="Q119" s="4">
        <f>Data2006with2010!N119*1.14206226751895/10000</f>
        <v>0</v>
      </c>
      <c r="R119" s="4">
        <f>Data2006with2010!O119*1.138691484068/10000</f>
        <v>0</v>
      </c>
      <c r="S119" s="4">
        <f>Data2006with2010!P119*1.13716094125085/10000</f>
        <v>0</v>
      </c>
      <c r="T119" s="4">
        <f t="shared" si="7"/>
        <v>1.7943686173824837E-2</v>
      </c>
      <c r="U119" s="5">
        <f t="shared" si="8"/>
        <v>0</v>
      </c>
      <c r="V119" s="4">
        <f>Data2006with2010!S119*1.13790368555625/10000</f>
        <v>1.206177906689625E-3</v>
      </c>
      <c r="W119" s="4">
        <f>Data2006with2010!T119*1.17924250178655/10000</f>
        <v>5.6603640085754389E-4</v>
      </c>
      <c r="X119" s="4">
        <f>Data2006with2010!U119*1.35078730638152/10000</f>
        <v>1.3642951794453351E-2</v>
      </c>
      <c r="Y119" s="4">
        <f>Data2006with2010!V119*1.43052511716001/10000</f>
        <v>2.4175874480004164E-3</v>
      </c>
      <c r="Z119" s="4">
        <f>Data2006with2010!W119*1.22105042083503/10000</f>
        <v>1.23326092504338E-4</v>
      </c>
    </row>
    <row r="120" spans="1:26">
      <c r="A120">
        <f>Data2006with2010!A120</f>
        <v>345277</v>
      </c>
      <c r="B120">
        <f>Data2006with2010!B120</f>
        <v>6694892</v>
      </c>
      <c r="C120" t="str">
        <f>Data2006with2010!C120</f>
        <v>C112445</v>
      </c>
      <c r="D120" s="8">
        <f t="shared" si="6"/>
        <v>1.3089901535917201E-2</v>
      </c>
      <c r="E120" s="7" t="s">
        <v>22</v>
      </c>
      <c r="G120" s="4">
        <f>Data2006with2010!D120*1.26993802702428/10000</f>
        <v>7.1116529513359679E-3</v>
      </c>
      <c r="H120" s="4">
        <f>Data2006with2010!E120*1.17277290425482/10000</f>
        <v>5.2892057981892386E-3</v>
      </c>
      <c r="I120" s="4">
        <f>Data2006with2010!F120*1.17127563629549/10000</f>
        <v>7.8006957377279619E-3</v>
      </c>
      <c r="J120" s="4">
        <f>Data2006with2010!G120*1.17031747202064/10000</f>
        <v>0</v>
      </c>
      <c r="K120" s="4">
        <f>Data2006with2010!H120*1.16638342989044/10000</f>
        <v>0</v>
      </c>
      <c r="L120" s="4">
        <f>Data2006with2010!I120*1.15261684365098/10000</f>
        <v>0</v>
      </c>
      <c r="M120" s="4">
        <f>Data2006with2010!J120*1.15100891686608/10000</f>
        <v>0</v>
      </c>
      <c r="N120" s="4">
        <f>Data2006with2010!K120*1.14768660810404/10000</f>
        <v>0</v>
      </c>
      <c r="O120" s="4">
        <f>Data2006with2010!L120*1.14551080044858/10000</f>
        <v>0</v>
      </c>
      <c r="P120" s="4">
        <f>Data2006with2010!M120*1.14348442574212/10000</f>
        <v>0</v>
      </c>
      <c r="Q120" s="4">
        <f>Data2006with2010!N120*1.14206226751895/10000</f>
        <v>0</v>
      </c>
      <c r="R120" s="4">
        <f>Data2006with2010!O120*1.138691484068/10000</f>
        <v>0</v>
      </c>
      <c r="S120" s="4">
        <f>Data2006with2010!P120*1.13716094125085/10000</f>
        <v>0</v>
      </c>
      <c r="T120" s="4">
        <f t="shared" si="7"/>
        <v>2.0201554487253168E-2</v>
      </c>
      <c r="U120" s="5">
        <f t="shared" si="8"/>
        <v>0</v>
      </c>
      <c r="V120" s="4">
        <f>Data2006with2010!S120*1.13790368555625/10000</f>
        <v>1.2516940541118752E-3</v>
      </c>
      <c r="W120" s="4">
        <f>Data2006with2010!T120*1.17924250178655/10000</f>
        <v>6.8396065103619897E-4</v>
      </c>
      <c r="X120" s="4">
        <f>Data2006with2010!U120*1.35078730638152/10000</f>
        <v>1.4723581639558565E-2</v>
      </c>
      <c r="Y120" s="4">
        <f>Data2006with2010!V120*1.43052511716001/10000</f>
        <v>2.5320294573732177E-3</v>
      </c>
      <c r="Z120" s="4">
        <f>Data2006with2010!W120*1.22105042083503/10000</f>
        <v>1.3797869755435838E-4</v>
      </c>
    </row>
    <row r="121" spans="1:26">
      <c r="A121">
        <f>Data2006with2010!A121</f>
        <v>346219</v>
      </c>
      <c r="B121">
        <f>Data2006with2010!B121</f>
        <v>6694558</v>
      </c>
      <c r="C121" t="str">
        <f>Data2006with2010!C121</f>
        <v>C112446</v>
      </c>
      <c r="D121" s="8">
        <f t="shared" si="6"/>
        <v>9.8905223272793188E-3</v>
      </c>
      <c r="E121" s="7" t="s">
        <v>22</v>
      </c>
      <c r="G121" s="4">
        <f>Data2006with2010!D121*1.26993802702428/10000</f>
        <v>5.1940465305293044E-3</v>
      </c>
      <c r="H121" s="4">
        <f>Data2006with2010!E121*1.17277290425482/10000</f>
        <v>3.8818783130834546E-3</v>
      </c>
      <c r="I121" s="4">
        <f>Data2006with2010!F121*1.17127563629549/10000</f>
        <v>6.0086440141958637E-3</v>
      </c>
      <c r="J121" s="4">
        <f>Data2006with2010!G121*1.17031747202064/10000</f>
        <v>0</v>
      </c>
      <c r="K121" s="4">
        <f>Data2006with2010!H121*1.16638342989044/10000</f>
        <v>0</v>
      </c>
      <c r="L121" s="4">
        <f>Data2006with2010!I121*1.15261684365098/10000</f>
        <v>0</v>
      </c>
      <c r="M121" s="4">
        <f>Data2006with2010!J121*1.15100891686608/10000</f>
        <v>0</v>
      </c>
      <c r="N121" s="4">
        <f>Data2006with2010!K121*1.14768660810404/10000</f>
        <v>0</v>
      </c>
      <c r="O121" s="4">
        <f>Data2006with2010!L121*1.14551080044858/10000</f>
        <v>0</v>
      </c>
      <c r="P121" s="4">
        <f>Data2006with2010!M121*1.14348442574212/10000</f>
        <v>0</v>
      </c>
      <c r="Q121" s="4">
        <f>Data2006with2010!N121*1.14206226751895/10000</f>
        <v>0</v>
      </c>
      <c r="R121" s="4">
        <f>Data2006with2010!O121*1.138691484068/10000</f>
        <v>0</v>
      </c>
      <c r="S121" s="4">
        <f>Data2006with2010!P121*1.13716094125085/10000</f>
        <v>0</v>
      </c>
      <c r="T121" s="4">
        <f t="shared" si="7"/>
        <v>1.5084568857808622E-2</v>
      </c>
      <c r="U121" s="5">
        <f t="shared" si="8"/>
        <v>0</v>
      </c>
      <c r="V121" s="4">
        <f>Data2006with2010!S121*1.13790368555625/10000</f>
        <v>9.6721813272281261E-4</v>
      </c>
      <c r="W121" s="4">
        <f>Data2006with2010!T121*1.17924250178655/10000</f>
        <v>8.2546975125058497E-4</v>
      </c>
      <c r="X121" s="4">
        <f>Data2006with2010!U121*1.35078730638152/10000</f>
        <v>1.1657294454072516E-2</v>
      </c>
      <c r="Y121" s="4">
        <f>Data2006with2010!V121*1.43052511716001/10000</f>
        <v>1.9598194105092137E-3</v>
      </c>
      <c r="Z121" s="4">
        <f>Data2006with2010!W121*1.22105042083503/10000</f>
        <v>1.1477873955849281E-4</v>
      </c>
    </row>
    <row r="122" spans="1:26">
      <c r="A122">
        <f>Data2006with2010!A122</f>
        <v>346262</v>
      </c>
      <c r="B122">
        <f>Data2006with2010!B122</f>
        <v>6694595</v>
      </c>
      <c r="C122" t="str">
        <f>Data2006with2010!C122</f>
        <v>C112447</v>
      </c>
      <c r="D122" s="8">
        <f t="shared" si="6"/>
        <v>9.2109129499952543E-3</v>
      </c>
      <c r="E122" s="7" t="s">
        <v>22</v>
      </c>
      <c r="G122" s="4">
        <f>Data2006with2010!D122*1.26993802702428/10000</f>
        <v>5.1432490094483335E-3</v>
      </c>
      <c r="H122" s="4">
        <f>Data2006with2010!E122*1.17277290425482/10000</f>
        <v>3.6707791903175867E-3</v>
      </c>
      <c r="I122" s="4">
        <f>Data2006with2010!F122*1.17127563629549/10000</f>
        <v>5.5401337596776672E-3</v>
      </c>
      <c r="J122" s="4">
        <f>Data2006with2010!G122*1.17031747202064/10000</f>
        <v>0</v>
      </c>
      <c r="K122" s="4">
        <f>Data2006with2010!H122*1.16638342989044/10000</f>
        <v>0</v>
      </c>
      <c r="L122" s="4">
        <f>Data2006with2010!I122*1.15261684365098/10000</f>
        <v>0</v>
      </c>
      <c r="M122" s="4">
        <f>Data2006with2010!J122*1.15100891686608/10000</f>
        <v>0</v>
      </c>
      <c r="N122" s="4">
        <f>Data2006with2010!K122*1.14768660810404/10000</f>
        <v>0</v>
      </c>
      <c r="O122" s="4">
        <f>Data2006with2010!L122*1.14551080044858/10000</f>
        <v>0</v>
      </c>
      <c r="P122" s="4">
        <f>Data2006with2010!M122*1.14348442574212/10000</f>
        <v>0</v>
      </c>
      <c r="Q122" s="4">
        <f>Data2006with2010!N122*1.14206226751895/10000</f>
        <v>0</v>
      </c>
      <c r="R122" s="4">
        <f>Data2006with2010!O122*1.138691484068/10000</f>
        <v>0</v>
      </c>
      <c r="S122" s="4">
        <f>Data2006with2010!P122*1.13716094125085/10000</f>
        <v>0</v>
      </c>
      <c r="T122" s="4">
        <f t="shared" si="7"/>
        <v>1.4354161959443588E-2</v>
      </c>
      <c r="U122" s="5">
        <f t="shared" si="8"/>
        <v>0</v>
      </c>
      <c r="V122" s="4">
        <f>Data2006with2010!S122*1.13790368555625/10000</f>
        <v>9.4446005901168773E-4</v>
      </c>
      <c r="W122" s="4">
        <f>Data2006with2010!T122*1.17924250178655/10000</f>
        <v>5.306591258039475E-4</v>
      </c>
      <c r="X122" s="4">
        <f>Data2006with2010!U122*1.35078730638152/10000</f>
        <v>1.1697818073263961E-2</v>
      </c>
      <c r="Y122" s="4">
        <f>Data2006with2010!V122*1.43052511716001/10000</f>
        <v>1.8453774011364128E-3</v>
      </c>
      <c r="Z122" s="4">
        <f>Data2006with2010!W122*1.22105042083503/10000</f>
        <v>1.0867348745431767E-4</v>
      </c>
    </row>
    <row r="123" spans="1:26">
      <c r="A123">
        <f>Data2006with2010!A123</f>
        <v>346366</v>
      </c>
      <c r="B123">
        <f>Data2006with2010!B123</f>
        <v>6694575</v>
      </c>
      <c r="C123" t="str">
        <f>Data2006with2010!C123</f>
        <v>C112448</v>
      </c>
      <c r="D123" s="8">
        <f t="shared" si="6"/>
        <v>1.2222214286244161E-2</v>
      </c>
      <c r="E123" s="7" t="s">
        <v>22</v>
      </c>
      <c r="G123" s="4">
        <f>Data2006with2010!D123*1.26993802702428/10000</f>
        <v>3.4542314335060413E-3</v>
      </c>
      <c r="H123" s="4">
        <f>Data2006with2010!E123*1.17277290425482/10000</f>
        <v>4.5503588685087016E-3</v>
      </c>
      <c r="I123" s="4">
        <f>Data2006with2010!F123*1.17127563629549/10000</f>
        <v>7.6718554177354591E-3</v>
      </c>
      <c r="J123" s="4">
        <f>Data2006with2010!G123*1.17031747202064/10000</f>
        <v>0</v>
      </c>
      <c r="K123" s="4">
        <f>Data2006with2010!H123*1.16638342989044/10000</f>
        <v>0</v>
      </c>
      <c r="L123" s="4">
        <f>Data2006with2010!I123*1.15261684365098/10000</f>
        <v>0</v>
      </c>
      <c r="M123" s="4">
        <f>Data2006with2010!J123*1.15100891686608/10000</f>
        <v>0</v>
      </c>
      <c r="N123" s="4">
        <f>Data2006with2010!K123*1.14768660810404/10000</f>
        <v>0</v>
      </c>
      <c r="O123" s="4">
        <f>Data2006with2010!L123*1.14551080044858/10000</f>
        <v>0</v>
      </c>
      <c r="P123" s="4">
        <f>Data2006with2010!M123*1.14348442574212/10000</f>
        <v>0</v>
      </c>
      <c r="Q123" s="4">
        <f>Data2006with2010!N123*1.14206226751895/10000</f>
        <v>0</v>
      </c>
      <c r="R123" s="4">
        <f>Data2006with2010!O123*1.138691484068/10000</f>
        <v>0</v>
      </c>
      <c r="S123" s="4">
        <f>Data2006with2010!P123*1.13716094125085/10000</f>
        <v>0</v>
      </c>
      <c r="T123" s="4">
        <f t="shared" si="7"/>
        <v>1.5676445719750201E-2</v>
      </c>
      <c r="U123" s="5">
        <f t="shared" si="8"/>
        <v>0</v>
      </c>
      <c r="V123" s="4">
        <f>Data2006with2010!S123*1.13790368555625/10000</f>
        <v>1.0013552432895003E-3</v>
      </c>
      <c r="W123" s="4">
        <f>Data2006with2010!T123*1.17924250178655/10000</f>
        <v>3.53772750535965E-4</v>
      </c>
      <c r="X123" s="4">
        <f>Data2006with2010!U123*1.35078730638152/10000</f>
        <v>1.1319597627477137E-2</v>
      </c>
      <c r="Y123" s="4">
        <f>Data2006with2010!V123*1.43052511716001/10000</f>
        <v>2.5177242062016177E-3</v>
      </c>
      <c r="Z123" s="4">
        <f>Data2006with2010!W123*1.22105042083503/10000</f>
        <v>1.3431554629185328E-4</v>
      </c>
    </row>
    <row r="124" spans="1:26">
      <c r="A124">
        <f>Data2006with2010!A124</f>
        <v>346403</v>
      </c>
      <c r="B124">
        <f>Data2006with2010!B124</f>
        <v>6694600</v>
      </c>
      <c r="C124" t="str">
        <f>Data2006with2010!C124</f>
        <v>C112449</v>
      </c>
      <c r="D124" s="8">
        <f t="shared" si="6"/>
        <v>1.2351024660877478E-2</v>
      </c>
      <c r="E124" s="7" t="s">
        <v>22</v>
      </c>
      <c r="G124" s="4">
        <f>Data2006with2010!D124*1.26993802702428/10000</f>
        <v>2.5779741948592882E-3</v>
      </c>
      <c r="H124" s="4">
        <f>Data2006with2010!E124*1.17277290425482/10000</f>
        <v>4.5269034104236053E-3</v>
      </c>
      <c r="I124" s="4">
        <f>Data2006with2010!F124*1.17127563629549/10000</f>
        <v>7.8241212504538728E-3</v>
      </c>
      <c r="J124" s="4">
        <f>Data2006with2010!G124*1.17031747202064/10000</f>
        <v>0</v>
      </c>
      <c r="K124" s="4">
        <f>Data2006with2010!H124*1.16638342989044/10000</f>
        <v>0</v>
      </c>
      <c r="L124" s="4">
        <f>Data2006with2010!I124*1.15261684365098/10000</f>
        <v>0</v>
      </c>
      <c r="M124" s="4">
        <f>Data2006with2010!J124*1.15100891686608/10000</f>
        <v>0</v>
      </c>
      <c r="N124" s="4">
        <f>Data2006with2010!K124*1.14768660810404/10000</f>
        <v>0</v>
      </c>
      <c r="O124" s="4">
        <f>Data2006with2010!L124*1.14551080044858/10000</f>
        <v>0</v>
      </c>
      <c r="P124" s="4">
        <f>Data2006with2010!M124*1.14348442574212/10000</f>
        <v>0</v>
      </c>
      <c r="Q124" s="4">
        <f>Data2006with2010!N124*1.14206226751895/10000</f>
        <v>0</v>
      </c>
      <c r="R124" s="4">
        <f>Data2006with2010!O124*1.138691484068/10000</f>
        <v>0</v>
      </c>
      <c r="S124" s="4">
        <f>Data2006with2010!P124*1.13716094125085/10000</f>
        <v>0</v>
      </c>
      <c r="T124" s="4">
        <f t="shared" si="7"/>
        <v>1.4928998855736767E-2</v>
      </c>
      <c r="U124" s="5">
        <f t="shared" si="8"/>
        <v>0</v>
      </c>
      <c r="V124" s="4">
        <f>Data2006with2010!S124*1.13790368555625/10000</f>
        <v>1.0241133170006251E-3</v>
      </c>
      <c r="W124" s="4">
        <f>Data2006with2010!T124*1.17924250178655/10000</f>
        <v>4.599045756967545E-4</v>
      </c>
      <c r="X124" s="4">
        <f>Data2006with2010!U124*1.35078730638152/10000</f>
        <v>1.3318762840921787E-2</v>
      </c>
      <c r="Y124" s="4">
        <f>Data2006with2010!V124*1.43052511716001/10000</f>
        <v>2.7179977226040189E-3</v>
      </c>
      <c r="Z124" s="4">
        <f>Data2006with2010!W124*1.22105042083503/10000</f>
        <v>1.4042079839602842E-4</v>
      </c>
    </row>
    <row r="125" spans="1:26">
      <c r="A125">
        <f>Data2006with2010!A125</f>
        <v>346929</v>
      </c>
      <c r="B125">
        <f>Data2006with2010!B125</f>
        <v>6694818</v>
      </c>
      <c r="C125" t="str">
        <f>Data2006with2010!C125</f>
        <v>C112450</v>
      </c>
      <c r="D125" s="8">
        <f t="shared" si="6"/>
        <v>1.1823231935924026E-2</v>
      </c>
      <c r="E125" s="7" t="s">
        <v>22</v>
      </c>
      <c r="G125" s="4">
        <f>Data2006with2010!D125*1.26993802702428/10000</f>
        <v>2.9843543635070576E-3</v>
      </c>
      <c r="H125" s="4">
        <f>Data2006with2010!E125*1.17277290425482/10000</f>
        <v>3.9639724163812911E-3</v>
      </c>
      <c r="I125" s="4">
        <f>Data2006with2010!F125*1.17127563629549/10000</f>
        <v>7.8592595195427356E-3</v>
      </c>
      <c r="J125" s="4">
        <f>Data2006with2010!G125*1.17031747202064/10000</f>
        <v>0</v>
      </c>
      <c r="K125" s="4">
        <f>Data2006with2010!H125*1.16638342989044/10000</f>
        <v>0</v>
      </c>
      <c r="L125" s="4">
        <f>Data2006with2010!I125*1.15261684365098/10000</f>
        <v>0</v>
      </c>
      <c r="M125" s="4">
        <f>Data2006with2010!J125*1.15100891686608/10000</f>
        <v>0</v>
      </c>
      <c r="N125" s="4">
        <f>Data2006with2010!K125*1.14768660810404/10000</f>
        <v>0</v>
      </c>
      <c r="O125" s="4">
        <f>Data2006with2010!L125*1.14551080044858/10000</f>
        <v>0</v>
      </c>
      <c r="P125" s="4">
        <f>Data2006with2010!M125*1.14348442574212/10000</f>
        <v>0</v>
      </c>
      <c r="Q125" s="4">
        <f>Data2006with2010!N125*1.14206226751895/10000</f>
        <v>0</v>
      </c>
      <c r="R125" s="4">
        <f>Data2006with2010!O125*1.138691484068/10000</f>
        <v>0</v>
      </c>
      <c r="S125" s="4">
        <f>Data2006with2010!P125*1.13716094125085/10000</f>
        <v>0</v>
      </c>
      <c r="T125" s="4">
        <f t="shared" si="7"/>
        <v>1.4807586299431085E-2</v>
      </c>
      <c r="U125" s="5">
        <f t="shared" si="8"/>
        <v>0</v>
      </c>
      <c r="V125" s="4">
        <f>Data2006with2010!S125*1.13790368555625/10000</f>
        <v>9.6721813272281261E-4</v>
      </c>
      <c r="W125" s="4">
        <f>Data2006with2010!T125*1.17924250178655/10000</f>
        <v>4.3631972566102347E-4</v>
      </c>
      <c r="X125" s="4">
        <f>Data2006with2010!U125*1.35078730638152/10000</f>
        <v>1.1940959788412637E-2</v>
      </c>
      <c r="Y125" s="4">
        <f>Data2006with2010!V125*1.43052511716001/10000</f>
        <v>2.2745349362844158E-3</v>
      </c>
      <c r="Z125" s="4">
        <f>Data2006with2010!W125*1.22105042083503/10000</f>
        <v>1.2088399166266797E-4</v>
      </c>
    </row>
    <row r="126" spans="1:26">
      <c r="A126">
        <f>Data2006with2010!A126</f>
        <v>344105</v>
      </c>
      <c r="B126">
        <f>Data2006with2010!B126</f>
        <v>6697376</v>
      </c>
      <c r="C126" t="str">
        <f>Data2006with2010!C126</f>
        <v>C112501</v>
      </c>
      <c r="D126" s="8">
        <f t="shared" si="6"/>
        <v>5.2209900639160846E-2</v>
      </c>
      <c r="E126" s="7" t="s">
        <v>22</v>
      </c>
      <c r="G126" s="4">
        <f>Data2006with2010!D126*1.26993802702428/10000</f>
        <v>1.1277049679975606E-2</v>
      </c>
      <c r="H126" s="4">
        <f>Data2006with2010!E126*1.17277290425482/10000</f>
        <v>2.3162264859032698E-2</v>
      </c>
      <c r="I126" s="4">
        <f>Data2006with2010!F126*1.17127563629549/10000</f>
        <v>2.9047635780128148E-2</v>
      </c>
      <c r="J126" s="4">
        <f>Data2006with2010!G126*1.17031747202064/10000</f>
        <v>0</v>
      </c>
      <c r="K126" s="4">
        <f>Data2006with2010!H126*1.16638342989044/10000</f>
        <v>0</v>
      </c>
      <c r="L126" s="4">
        <f>Data2006with2010!I126*1.15261684365098/10000</f>
        <v>0</v>
      </c>
      <c r="M126" s="4">
        <f>Data2006with2010!J126*1.15100891686608/10000</f>
        <v>0</v>
      </c>
      <c r="N126" s="4">
        <f>Data2006with2010!K126*1.14768660810404/10000</f>
        <v>0</v>
      </c>
      <c r="O126" s="4">
        <f>Data2006with2010!L126*1.14551080044858/10000</f>
        <v>0</v>
      </c>
      <c r="P126" s="4">
        <f>Data2006with2010!M126*1.14348442574212/10000</f>
        <v>0</v>
      </c>
      <c r="Q126" s="4">
        <f>Data2006with2010!N126*1.14206226751895/10000</f>
        <v>0</v>
      </c>
      <c r="R126" s="4">
        <f>Data2006with2010!O126*1.138691484068/10000</f>
        <v>0</v>
      </c>
      <c r="S126" s="4">
        <f>Data2006with2010!P126*1.13716094125085/10000</f>
        <v>0</v>
      </c>
      <c r="T126" s="4">
        <f t="shared" si="7"/>
        <v>6.3486950319136454E-2</v>
      </c>
      <c r="U126" s="5">
        <f t="shared" si="8"/>
        <v>0</v>
      </c>
      <c r="V126" s="4">
        <f>Data2006with2010!S126*1.13790368555625/10000</f>
        <v>4.8474697004696251E-3</v>
      </c>
      <c r="W126" s="4">
        <f>Data2006with2010!T126*1.17924250178655/10000</f>
        <v>5.8962125089327504E-4</v>
      </c>
      <c r="X126" s="4">
        <f>Data2006with2010!U126*1.35078730638152/10000</f>
        <v>1.5196357196792099E-2</v>
      </c>
      <c r="Y126" s="4">
        <f>Data2006with2010!V126*1.43052511716001/10000</f>
        <v>7.9680249025812552E-3</v>
      </c>
      <c r="Z126" s="4">
        <f>Data2006with2010!W126*1.22105042083503/10000</f>
        <v>2.8206264721289187E-4</v>
      </c>
    </row>
    <row r="127" spans="1:26">
      <c r="A127">
        <f>Data2006with2010!A127</f>
        <v>343899</v>
      </c>
      <c r="B127">
        <f>Data2006with2010!B127</f>
        <v>6697445</v>
      </c>
      <c r="C127" t="str">
        <f>Data2006with2010!C127</f>
        <v>C112502</v>
      </c>
      <c r="D127" s="8">
        <f t="shared" si="6"/>
        <v>2.912154655852606E-2</v>
      </c>
      <c r="E127" s="7" t="s">
        <v>22</v>
      </c>
      <c r="G127" s="4">
        <f>Data2006with2010!D127*1.26993802702428/10000</f>
        <v>3.2510413491821568E-3</v>
      </c>
      <c r="H127" s="4">
        <f>Data2006with2010!E127*1.17277290425482/10000</f>
        <v>1.2020922268611907E-2</v>
      </c>
      <c r="I127" s="4">
        <f>Data2006with2010!F127*1.17127563629549/10000</f>
        <v>1.7100624289914153E-2</v>
      </c>
      <c r="J127" s="4">
        <f>Data2006with2010!G127*1.17031747202064/10000</f>
        <v>0</v>
      </c>
      <c r="K127" s="4">
        <f>Data2006with2010!H127*1.16638342989044/10000</f>
        <v>0</v>
      </c>
      <c r="L127" s="4">
        <f>Data2006with2010!I127*1.15261684365098/10000</f>
        <v>0</v>
      </c>
      <c r="M127" s="4">
        <f>Data2006with2010!J127*1.15100891686608/10000</f>
        <v>0</v>
      </c>
      <c r="N127" s="4">
        <f>Data2006with2010!K127*1.14768660810404/10000</f>
        <v>0</v>
      </c>
      <c r="O127" s="4">
        <f>Data2006with2010!L127*1.14551080044858/10000</f>
        <v>0</v>
      </c>
      <c r="P127" s="4">
        <f>Data2006with2010!M127*1.14348442574212/10000</f>
        <v>0</v>
      </c>
      <c r="Q127" s="4">
        <f>Data2006with2010!N127*1.14206226751895/10000</f>
        <v>0</v>
      </c>
      <c r="R127" s="4">
        <f>Data2006with2010!O127*1.138691484068/10000</f>
        <v>0</v>
      </c>
      <c r="S127" s="4">
        <f>Data2006with2010!P127*1.13716094125085/10000</f>
        <v>0</v>
      </c>
      <c r="T127" s="4">
        <f t="shared" si="7"/>
        <v>3.2372587907708215E-2</v>
      </c>
      <c r="U127" s="5">
        <f t="shared" si="8"/>
        <v>0</v>
      </c>
      <c r="V127" s="4">
        <f>Data2006with2010!S127*1.13790368555625/10000</f>
        <v>2.6854526979127502E-3</v>
      </c>
      <c r="W127" s="4">
        <f>Data2006with2010!T127*1.17924250178655/10000</f>
        <v>4.599045756967545E-4</v>
      </c>
      <c r="X127" s="4">
        <f>Data2006with2010!U127*1.35078730638152/10000</f>
        <v>1.2818971537560625E-2</v>
      </c>
      <c r="Y127" s="4">
        <f>Data2006with2010!V127*1.43052511716001/10000</f>
        <v>9.5702130338004687E-3</v>
      </c>
      <c r="Z127" s="4">
        <f>Data2006with2010!W127*1.22105042083503/10000</f>
        <v>3.5654672288382876E-4</v>
      </c>
    </row>
    <row r="128" spans="1:26">
      <c r="A128">
        <f>Data2006with2010!A128</f>
        <v>343792</v>
      </c>
      <c r="B128">
        <f>Data2006with2010!B128</f>
        <v>6697443</v>
      </c>
      <c r="C128" t="str">
        <f>Data2006with2010!C128</f>
        <v>C112503</v>
      </c>
      <c r="D128" s="8">
        <f t="shared" si="6"/>
        <v>4.558553045167231E-2</v>
      </c>
      <c r="E128" s="7" t="s">
        <v>22</v>
      </c>
      <c r="G128" s="4">
        <f>Data2006with2010!D128*1.26993802702428/10000</f>
        <v>4.5590775170171642E-3</v>
      </c>
      <c r="H128" s="4">
        <f>Data2006with2010!E128*1.17277290425482/10000</f>
        <v>1.7943425435098744E-2</v>
      </c>
      <c r="I128" s="4">
        <f>Data2006with2010!F128*1.17127563629549/10000</f>
        <v>2.7642105016573562E-2</v>
      </c>
      <c r="J128" s="4">
        <f>Data2006with2010!G128*1.17031747202064/10000</f>
        <v>0</v>
      </c>
      <c r="K128" s="4">
        <f>Data2006with2010!H128*1.16638342989044/10000</f>
        <v>0</v>
      </c>
      <c r="L128" s="4">
        <f>Data2006with2010!I128*1.15261684365098/10000</f>
        <v>0</v>
      </c>
      <c r="M128" s="4">
        <f>Data2006with2010!J128*1.15100891686608/10000</f>
        <v>0</v>
      </c>
      <c r="N128" s="4">
        <f>Data2006with2010!K128*1.14768660810404/10000</f>
        <v>0</v>
      </c>
      <c r="O128" s="4">
        <f>Data2006with2010!L128*1.14551080044858/10000</f>
        <v>0</v>
      </c>
      <c r="P128" s="4">
        <f>Data2006with2010!M128*1.14348442574212/10000</f>
        <v>0</v>
      </c>
      <c r="Q128" s="4">
        <f>Data2006with2010!N128*1.14206226751895/10000</f>
        <v>0</v>
      </c>
      <c r="R128" s="4">
        <f>Data2006with2010!O128*1.138691484068/10000</f>
        <v>0</v>
      </c>
      <c r="S128" s="4">
        <f>Data2006with2010!P128*1.13716094125085/10000</f>
        <v>0</v>
      </c>
      <c r="T128" s="4">
        <f t="shared" si="7"/>
        <v>5.014460796868947E-2</v>
      </c>
      <c r="U128" s="5">
        <f t="shared" si="8"/>
        <v>0</v>
      </c>
      <c r="V128" s="4">
        <f>Data2006with2010!S128*1.13790368555625/10000</f>
        <v>3.6640498674911258E-3</v>
      </c>
      <c r="W128" s="4">
        <f>Data2006with2010!T128*1.17924250178655/10000</f>
        <v>6.2499852594687143E-4</v>
      </c>
      <c r="X128" s="4">
        <f>Data2006with2010!U128*1.35078730638152/10000</f>
        <v>1.8303168001469593E-2</v>
      </c>
      <c r="Y128" s="4">
        <f>Data2006with2010!V128*1.43052511716001/10000</f>
        <v>2.0814140454678144E-2</v>
      </c>
      <c r="Z128" s="4">
        <f>Data2006with2010!W128*1.22105042083503/10000</f>
        <v>8.0100907606777967E-4</v>
      </c>
    </row>
    <row r="129" spans="1:26">
      <c r="A129">
        <f>Data2006with2010!A129</f>
        <v>343752</v>
      </c>
      <c r="B129">
        <f>Data2006with2010!B129</f>
        <v>6697448</v>
      </c>
      <c r="C129" t="str">
        <f>Data2006with2010!C129</f>
        <v>C112504</v>
      </c>
      <c r="D129" s="8">
        <f t="shared" si="6"/>
        <v>3.3104856946104287E-2</v>
      </c>
      <c r="E129" s="7" t="s">
        <v>22</v>
      </c>
      <c r="G129" s="4">
        <f>Data2006with2010!D129*1.26993802702428/10000</f>
        <v>3.2129432083714284E-3</v>
      </c>
      <c r="H129" s="4">
        <f>Data2006with2010!E129*1.17277290425482/10000</f>
        <v>1.2783224656377538E-2</v>
      </c>
      <c r="I129" s="4">
        <f>Data2006with2010!F129*1.17127563629549/10000</f>
        <v>2.0321632289726749E-2</v>
      </c>
      <c r="J129" s="4">
        <f>Data2006with2010!G129*1.17031747202064/10000</f>
        <v>0</v>
      </c>
      <c r="K129" s="4">
        <f>Data2006with2010!H129*1.16638342989044/10000</f>
        <v>0</v>
      </c>
      <c r="L129" s="4">
        <f>Data2006with2010!I129*1.15261684365098/10000</f>
        <v>0</v>
      </c>
      <c r="M129" s="4">
        <f>Data2006with2010!J129*1.15100891686608/10000</f>
        <v>0</v>
      </c>
      <c r="N129" s="4">
        <f>Data2006with2010!K129*1.14768660810404/10000</f>
        <v>0</v>
      </c>
      <c r="O129" s="4">
        <f>Data2006with2010!L129*1.14551080044858/10000</f>
        <v>0</v>
      </c>
      <c r="P129" s="4">
        <f>Data2006with2010!M129*1.14348442574212/10000</f>
        <v>0</v>
      </c>
      <c r="Q129" s="4">
        <f>Data2006with2010!N129*1.14206226751895/10000</f>
        <v>0</v>
      </c>
      <c r="R129" s="4">
        <f>Data2006with2010!O129*1.138691484068/10000</f>
        <v>0</v>
      </c>
      <c r="S129" s="4">
        <f>Data2006with2010!P129*1.13716094125085/10000</f>
        <v>0</v>
      </c>
      <c r="T129" s="4">
        <f t="shared" si="7"/>
        <v>3.6317800154475714E-2</v>
      </c>
      <c r="U129" s="5">
        <f t="shared" si="8"/>
        <v>0</v>
      </c>
      <c r="V129" s="4">
        <f>Data2006with2010!S129*1.13790368555625/10000</f>
        <v>2.4806300345126251E-3</v>
      </c>
      <c r="W129" s="4">
        <f>Data2006with2010!T129*1.17924250178655/10000</f>
        <v>3.7735760057169598E-4</v>
      </c>
      <c r="X129" s="4">
        <f>Data2006with2010!U129*1.35078730638152/10000</f>
        <v>1.3372794333177045E-2</v>
      </c>
      <c r="Y129" s="4">
        <f>Data2006with2010!V129*1.43052511716001/10000</f>
        <v>6.6805522971372464E-3</v>
      </c>
      <c r="Z129" s="4">
        <f>Data2006with2010!W129*1.22105042083503/10000</f>
        <v>2.6496794132120145E-4</v>
      </c>
    </row>
    <row r="130" spans="1:26">
      <c r="A130">
        <f>Data2006with2010!A130</f>
        <v>343699</v>
      </c>
      <c r="B130">
        <f>Data2006with2010!B130</f>
        <v>6697465</v>
      </c>
      <c r="C130" t="str">
        <f>Data2006with2010!C130</f>
        <v>C112505</v>
      </c>
      <c r="D130" s="8">
        <f t="shared" si="6"/>
        <v>4.6289493647817065E-2</v>
      </c>
      <c r="E130" s="7" t="s">
        <v>22</v>
      </c>
      <c r="G130" s="4">
        <f>Data2006with2010!D130*1.26993802702428/10000</f>
        <v>4.4193843340444936E-3</v>
      </c>
      <c r="H130" s="4">
        <f>Data2006with2010!E130*1.17277290425482/10000</f>
        <v>1.8881643758502601E-2</v>
      </c>
      <c r="I130" s="4">
        <f>Data2006with2010!F130*1.17127563629549/10000</f>
        <v>2.7407849889314464E-2</v>
      </c>
      <c r="J130" s="4">
        <f>Data2006with2010!G130*1.17031747202064/10000</f>
        <v>0</v>
      </c>
      <c r="K130" s="4">
        <f>Data2006with2010!H130*1.16638342989044/10000</f>
        <v>0</v>
      </c>
      <c r="L130" s="4">
        <f>Data2006with2010!I130*1.15261684365098/10000</f>
        <v>0</v>
      </c>
      <c r="M130" s="4">
        <f>Data2006with2010!J130*1.15100891686608/10000</f>
        <v>0</v>
      </c>
      <c r="N130" s="4">
        <f>Data2006with2010!K130*1.14768660810404/10000</f>
        <v>0</v>
      </c>
      <c r="O130" s="4">
        <f>Data2006with2010!L130*1.14551080044858/10000</f>
        <v>0</v>
      </c>
      <c r="P130" s="4">
        <f>Data2006with2010!M130*1.14348442574212/10000</f>
        <v>0</v>
      </c>
      <c r="Q130" s="4">
        <f>Data2006with2010!N130*1.14206226751895/10000</f>
        <v>0</v>
      </c>
      <c r="R130" s="4">
        <f>Data2006with2010!O130*1.138691484068/10000</f>
        <v>0</v>
      </c>
      <c r="S130" s="4">
        <f>Data2006with2010!P130*1.13716094125085/10000</f>
        <v>0</v>
      </c>
      <c r="T130" s="4">
        <f t="shared" si="7"/>
        <v>5.0708877981861564E-2</v>
      </c>
      <c r="U130" s="5">
        <f t="shared" si="8"/>
        <v>0</v>
      </c>
      <c r="V130" s="4">
        <f>Data2006with2010!S130*1.13790368555625/10000</f>
        <v>4.1874855628470002E-3</v>
      </c>
      <c r="W130" s="4">
        <f>Data2006with2010!T130*1.17924250178655/10000</f>
        <v>1.3915061521081291E-3</v>
      </c>
      <c r="X130" s="4">
        <f>Data2006with2010!U130*1.35078730638152/10000</f>
        <v>1.4453424178282262E-2</v>
      </c>
      <c r="Y130" s="4">
        <f>Data2006with2010!V130*1.43052511716001/10000</f>
        <v>1.6164933823908111E-2</v>
      </c>
      <c r="Z130" s="4">
        <f>Data2006with2010!W130*1.22105042083503/10000</f>
        <v>6.0319890789250477E-4</v>
      </c>
    </row>
    <row r="131" spans="1:26">
      <c r="A131">
        <f>Data2006with2010!A131</f>
        <v>343662</v>
      </c>
      <c r="B131">
        <f>Data2006with2010!B131</f>
        <v>6697486</v>
      </c>
      <c r="C131" t="str">
        <f>Data2006with2010!C131</f>
        <v>C112506</v>
      </c>
      <c r="D131" s="8">
        <f t="shared" si="6"/>
        <v>5.8062835104331835E-2</v>
      </c>
      <c r="E131" s="7" t="s">
        <v>22</v>
      </c>
      <c r="G131" s="4">
        <f>Data2006with2010!D131*1.26993802702428/10000</f>
        <v>5.651224220258046E-3</v>
      </c>
      <c r="H131" s="4">
        <f>Data2006with2010!E131*1.17277290425482/10000</f>
        <v>2.0464887179246612E-2</v>
      </c>
      <c r="I131" s="4">
        <f>Data2006with2010!F131*1.17127563629549/10000</f>
        <v>3.7597947925085223E-2</v>
      </c>
      <c r="J131" s="4">
        <f>Data2006with2010!G131*1.17031747202064/10000</f>
        <v>0</v>
      </c>
      <c r="K131" s="4">
        <f>Data2006with2010!H131*1.16638342989044/10000</f>
        <v>0</v>
      </c>
      <c r="L131" s="4">
        <f>Data2006with2010!I131*1.15261684365098/10000</f>
        <v>0</v>
      </c>
      <c r="M131" s="4">
        <f>Data2006with2010!J131*1.15100891686608/10000</f>
        <v>0</v>
      </c>
      <c r="N131" s="4">
        <f>Data2006with2010!K131*1.14768660810404/10000</f>
        <v>0</v>
      </c>
      <c r="O131" s="4">
        <f>Data2006with2010!L131*1.14551080044858/10000</f>
        <v>0</v>
      </c>
      <c r="P131" s="4">
        <f>Data2006with2010!M131*1.14348442574212/10000</f>
        <v>0</v>
      </c>
      <c r="Q131" s="4">
        <f>Data2006with2010!N131*1.14206226751895/10000</f>
        <v>0</v>
      </c>
      <c r="R131" s="4">
        <f>Data2006with2010!O131*1.138691484068/10000</f>
        <v>0</v>
      </c>
      <c r="S131" s="4">
        <f>Data2006with2010!P131*1.13716094125085/10000</f>
        <v>0</v>
      </c>
      <c r="T131" s="4">
        <f t="shared" si="7"/>
        <v>6.3714059324589872E-2</v>
      </c>
      <c r="U131" s="5">
        <f t="shared" si="8"/>
        <v>0</v>
      </c>
      <c r="V131" s="4">
        <f>Data2006with2010!S131*1.13790368555625/10000</f>
        <v>3.8233563834690005E-3</v>
      </c>
      <c r="W131" s="4">
        <f>Data2006with2010!T131*1.17924250178655/10000</f>
        <v>9.1980915139350901E-4</v>
      </c>
      <c r="X131" s="4">
        <f>Data2006with2010!U131*1.35078730638152/10000</f>
        <v>1.4926199735515795E-2</v>
      </c>
      <c r="Y131" s="4">
        <f>Data2006with2010!V131*1.43052511716001/10000</f>
        <v>1.5020513730180105E-2</v>
      </c>
      <c r="Z131" s="4">
        <f>Data2006with2010!W131*1.22105042083503/10000</f>
        <v>6.2029361378419519E-4</v>
      </c>
    </row>
    <row r="132" spans="1:26">
      <c r="A132">
        <f>Data2006with2010!A132</f>
        <v>343611</v>
      </c>
      <c r="B132">
        <f>Data2006with2010!B132</f>
        <v>6697493</v>
      </c>
      <c r="C132" t="str">
        <f>Data2006with2010!C132</f>
        <v>C112507</v>
      </c>
      <c r="D132" s="8">
        <f t="shared" si="6"/>
        <v>4.4471695646222095E-2</v>
      </c>
      <c r="E132" s="7" t="s">
        <v>22</v>
      </c>
      <c r="G132" s="4">
        <f>Data2006with2010!D132*1.26993802702428/10000</f>
        <v>4.0257035456669676E-3</v>
      </c>
      <c r="H132" s="4">
        <f>Data2006with2010!E132*1.17277290425482/10000</f>
        <v>1.7063845756907631E-2</v>
      </c>
      <c r="I132" s="4">
        <f>Data2006with2010!F132*1.17127563629549/10000</f>
        <v>2.7407849889314464E-2</v>
      </c>
      <c r="J132" s="4">
        <f>Data2006with2010!G132*1.17031747202064/10000</f>
        <v>0</v>
      </c>
      <c r="K132" s="4">
        <f>Data2006with2010!H132*1.16638342989044/10000</f>
        <v>0</v>
      </c>
      <c r="L132" s="4">
        <f>Data2006with2010!I132*1.15261684365098/10000</f>
        <v>0</v>
      </c>
      <c r="M132" s="4">
        <f>Data2006with2010!J132*1.15100891686608/10000</f>
        <v>0</v>
      </c>
      <c r="N132" s="4">
        <f>Data2006with2010!K132*1.14768660810404/10000</f>
        <v>0</v>
      </c>
      <c r="O132" s="4">
        <f>Data2006with2010!L132*1.14551080044858/10000</f>
        <v>0</v>
      </c>
      <c r="P132" s="4">
        <f>Data2006with2010!M132*1.14348442574212/10000</f>
        <v>0</v>
      </c>
      <c r="Q132" s="4">
        <f>Data2006with2010!N132*1.14206226751895/10000</f>
        <v>0</v>
      </c>
      <c r="R132" s="4">
        <f>Data2006with2010!O132*1.138691484068/10000</f>
        <v>0</v>
      </c>
      <c r="S132" s="4">
        <f>Data2006with2010!P132*1.13716094125085/10000</f>
        <v>0</v>
      </c>
      <c r="T132" s="4">
        <f t="shared" si="7"/>
        <v>4.8497399191889064E-2</v>
      </c>
      <c r="U132" s="5">
        <f t="shared" si="8"/>
        <v>0</v>
      </c>
      <c r="V132" s="4">
        <f>Data2006with2010!S132*1.13790368555625/10000</f>
        <v>3.6071546832133132E-3</v>
      </c>
      <c r="W132" s="4">
        <f>Data2006with2010!T132*1.17924250178655/10000</f>
        <v>8.3726217626845043E-4</v>
      </c>
      <c r="X132" s="4">
        <f>Data2006with2010!U132*1.35078730638152/10000</f>
        <v>1.5466514658068403E-2</v>
      </c>
      <c r="Y132" s="4">
        <f>Data2006with2010!V132*1.43052511716001/10000</f>
        <v>1.8882931546512133E-2</v>
      </c>
      <c r="Z132" s="4">
        <f>Data2006with2010!W132*1.22105042083503/10000</f>
        <v>7.4972495839270841E-4</v>
      </c>
    </row>
    <row r="133" spans="1:26">
      <c r="A133">
        <f>Data2006with2010!A133</f>
        <v>343569</v>
      </c>
      <c r="B133">
        <f>Data2006with2010!B133</f>
        <v>6697514</v>
      </c>
      <c r="C133" t="str">
        <f>Data2006with2010!C133</f>
        <v>C112508</v>
      </c>
      <c r="D133" s="8">
        <f t="shared" si="6"/>
        <v>5.0156200515551516E-2</v>
      </c>
      <c r="E133" s="7" t="s">
        <v>22</v>
      </c>
      <c r="G133" s="4">
        <f>Data2006with2010!D133*1.26993802702428/10000</f>
        <v>4.609875038098136E-3</v>
      </c>
      <c r="H133" s="4">
        <f>Data2006with2010!E133*1.17277290425482/10000</f>
        <v>2.0054416662757424E-2</v>
      </c>
      <c r="I133" s="4">
        <f>Data2006with2010!F133*1.17127563629549/10000</f>
        <v>3.0101783852794092E-2</v>
      </c>
      <c r="J133" s="4">
        <f>Data2006with2010!G133*1.17031747202064/10000</f>
        <v>0</v>
      </c>
      <c r="K133" s="4">
        <f>Data2006with2010!H133*1.16638342989044/10000</f>
        <v>0</v>
      </c>
      <c r="L133" s="4">
        <f>Data2006with2010!I133*1.15261684365098/10000</f>
        <v>0</v>
      </c>
      <c r="M133" s="4">
        <f>Data2006with2010!J133*1.15100891686608/10000</f>
        <v>0</v>
      </c>
      <c r="N133" s="4">
        <f>Data2006with2010!K133*1.14768660810404/10000</f>
        <v>0</v>
      </c>
      <c r="O133" s="4">
        <f>Data2006with2010!L133*1.14551080044858/10000</f>
        <v>0</v>
      </c>
      <c r="P133" s="4">
        <f>Data2006with2010!M133*1.14348442574212/10000</f>
        <v>0</v>
      </c>
      <c r="Q133" s="4">
        <f>Data2006with2010!N133*1.14206226751895/10000</f>
        <v>0</v>
      </c>
      <c r="R133" s="4">
        <f>Data2006with2010!O133*1.138691484068/10000</f>
        <v>0</v>
      </c>
      <c r="S133" s="4">
        <f>Data2006with2010!P133*1.13716094125085/10000</f>
        <v>0</v>
      </c>
      <c r="T133" s="4">
        <f t="shared" si="7"/>
        <v>5.4766075553649651E-2</v>
      </c>
      <c r="U133" s="5">
        <f t="shared" si="8"/>
        <v>0</v>
      </c>
      <c r="V133" s="4">
        <f>Data2006with2010!S133*1.13790368555625/10000</f>
        <v>4.1647274891358759E-3</v>
      </c>
      <c r="W133" s="4">
        <f>Data2006with2010!T133*1.17924250178655/10000</f>
        <v>1.1792425017865501E-3</v>
      </c>
      <c r="X133" s="4">
        <f>Data2006with2010!U133*1.35078730638152/10000</f>
        <v>1.4723581639558565E-2</v>
      </c>
      <c r="Y133" s="4">
        <f>Data2006with2010!V133*1.43052511716001/10000</f>
        <v>1.4805934962606102E-2</v>
      </c>
      <c r="Z133" s="4">
        <f>Data2006with2010!W133*1.22105042083503/10000</f>
        <v>5.8122000031747426E-4</v>
      </c>
    </row>
    <row r="134" spans="1:26">
      <c r="A134">
        <f>Data2006with2010!A134</f>
        <v>343568</v>
      </c>
      <c r="B134">
        <f>Data2006with2010!B134</f>
        <v>6697518</v>
      </c>
      <c r="C134" t="str">
        <f>Data2006with2010!C134</f>
        <v>C112509</v>
      </c>
      <c r="D134" s="8">
        <f t="shared" si="6"/>
        <v>4.8102650118738113E-2</v>
      </c>
      <c r="E134" s="7" t="s">
        <v>22</v>
      </c>
      <c r="G134" s="4">
        <f>Data2006with2010!D134*1.26993802702428/10000</f>
        <v>4.3431880524230377E-3</v>
      </c>
      <c r="H134" s="4">
        <f>Data2006with2010!E134*1.17277290425482/10000</f>
        <v>1.7063845756907631E-2</v>
      </c>
      <c r="I134" s="4">
        <f>Data2006with2010!F134*1.17127563629549/10000</f>
        <v>3.1038804361830482E-2</v>
      </c>
      <c r="J134" s="4">
        <f>Data2006with2010!G134*1.17031747202064/10000</f>
        <v>0</v>
      </c>
      <c r="K134" s="4">
        <f>Data2006with2010!H134*1.16638342989044/10000</f>
        <v>0</v>
      </c>
      <c r="L134" s="4">
        <f>Data2006with2010!I134*1.15261684365098/10000</f>
        <v>0</v>
      </c>
      <c r="M134" s="4">
        <f>Data2006with2010!J134*1.15100891686608/10000</f>
        <v>0</v>
      </c>
      <c r="N134" s="4">
        <f>Data2006with2010!K134*1.14768660810404/10000</f>
        <v>0</v>
      </c>
      <c r="O134" s="4">
        <f>Data2006with2010!L134*1.14551080044858/10000</f>
        <v>0</v>
      </c>
      <c r="P134" s="4">
        <f>Data2006with2010!M134*1.14348442574212/10000</f>
        <v>0</v>
      </c>
      <c r="Q134" s="4">
        <f>Data2006with2010!N134*1.14206226751895/10000</f>
        <v>0</v>
      </c>
      <c r="R134" s="4">
        <f>Data2006with2010!O134*1.138691484068/10000</f>
        <v>0</v>
      </c>
      <c r="S134" s="4">
        <f>Data2006with2010!P134*1.13716094125085/10000</f>
        <v>0</v>
      </c>
      <c r="T134" s="4">
        <f t="shared" si="7"/>
        <v>5.2445838171161149E-2</v>
      </c>
      <c r="U134" s="5">
        <f t="shared" si="8"/>
        <v>0</v>
      </c>
      <c r="V134" s="4">
        <f>Data2006with2010!S134*1.13790368555625/10000</f>
        <v>3.6071546832133132E-3</v>
      </c>
      <c r="W134" s="4">
        <f>Data2006with2010!T134*1.17924250178655/10000</f>
        <v>5.7782882587540958E-4</v>
      </c>
      <c r="X134" s="4">
        <f>Data2006with2010!U134*1.35078730638152/10000</f>
        <v>1.5534054023387478E-2</v>
      </c>
      <c r="Y134" s="4">
        <f>Data2006with2010!V134*1.43052511716001/10000</f>
        <v>2.1100245478110149E-2</v>
      </c>
      <c r="Z134" s="4">
        <f>Data2006with2010!W134*1.22105042083503/10000</f>
        <v>8.1199852985529492E-4</v>
      </c>
    </row>
    <row r="135" spans="1:26">
      <c r="A135">
        <f>Data2006with2010!A135</f>
        <v>343524</v>
      </c>
      <c r="B135">
        <f>Data2006with2010!B135</f>
        <v>6697530</v>
      </c>
      <c r="C135" t="str">
        <f>Data2006with2010!C135</f>
        <v>C112510</v>
      </c>
      <c r="D135" s="8">
        <f t="shared" si="6"/>
        <v>5.0801225612891666E-2</v>
      </c>
      <c r="E135" s="7" t="s">
        <v>22</v>
      </c>
      <c r="G135" s="4">
        <f>Data2006with2010!D135*1.26993802702428/10000</f>
        <v>5.0543533475566338E-3</v>
      </c>
      <c r="H135" s="4">
        <f>Data2006with2010!E135*1.17277290425482/10000</f>
        <v>2.0699441760097574E-2</v>
      </c>
      <c r="I135" s="4">
        <f>Data2006with2010!F135*1.17127563629549/10000</f>
        <v>3.0101783852794092E-2</v>
      </c>
      <c r="J135" s="4">
        <f>Data2006with2010!G135*1.17031747202064/10000</f>
        <v>0</v>
      </c>
      <c r="K135" s="4">
        <f>Data2006with2010!H135*1.16638342989044/10000</f>
        <v>0</v>
      </c>
      <c r="L135" s="4">
        <f>Data2006with2010!I135*1.15261684365098/10000</f>
        <v>0</v>
      </c>
      <c r="M135" s="4">
        <f>Data2006with2010!J135*1.15100891686608/10000</f>
        <v>0</v>
      </c>
      <c r="N135" s="4">
        <f>Data2006with2010!K135*1.14768660810404/10000</f>
        <v>0</v>
      </c>
      <c r="O135" s="4">
        <f>Data2006with2010!L135*1.14551080044858/10000</f>
        <v>0</v>
      </c>
      <c r="P135" s="4">
        <f>Data2006with2010!M135*1.14348442574212/10000</f>
        <v>0</v>
      </c>
      <c r="Q135" s="4">
        <f>Data2006with2010!N135*1.14206226751895/10000</f>
        <v>0</v>
      </c>
      <c r="R135" s="4">
        <f>Data2006with2010!O135*1.138691484068/10000</f>
        <v>0</v>
      </c>
      <c r="S135" s="4">
        <f>Data2006with2010!P135*1.13716094125085/10000</f>
        <v>0</v>
      </c>
      <c r="T135" s="4">
        <f t="shared" si="7"/>
        <v>5.58555789604483E-2</v>
      </c>
      <c r="U135" s="5">
        <f t="shared" si="8"/>
        <v>0</v>
      </c>
      <c r="V135" s="4">
        <f>Data2006with2010!S135*1.13790368555625/10000</f>
        <v>4.1647274891358759E-3</v>
      </c>
      <c r="W135" s="4">
        <f>Data2006with2010!T135*1.17924250178655/10000</f>
        <v>9.7877127648283643E-4</v>
      </c>
      <c r="X135" s="4">
        <f>Data2006with2010!U135*1.35078730638152/10000</f>
        <v>1.4453424178282262E-2</v>
      </c>
      <c r="Y135" s="4">
        <f>Data2006with2010!V135*1.43052511716001/10000</f>
        <v>1.4805934962606102E-2</v>
      </c>
      <c r="Z135" s="4">
        <f>Data2006with2010!W135*1.22105042083503/10000</f>
        <v>5.3726218516741313E-4</v>
      </c>
    </row>
    <row r="136" spans="1:26">
      <c r="A136">
        <f>Data2006with2010!A136</f>
        <v>343475</v>
      </c>
      <c r="B136">
        <f>Data2006with2010!B136</f>
        <v>6697535</v>
      </c>
      <c r="C136" t="str">
        <f>Data2006with2010!C136</f>
        <v>C112511</v>
      </c>
      <c r="D136" s="8">
        <f t="shared" si="6"/>
        <v>5.045059155598268E-2</v>
      </c>
      <c r="E136" s="7" t="s">
        <v>22</v>
      </c>
      <c r="G136" s="4">
        <f>Data2006with2010!D136*1.26993802702428/10000</f>
        <v>5.2448440516102753E-3</v>
      </c>
      <c r="H136" s="4">
        <f>Data2006with2010!E136*1.17277290425482/10000</f>
        <v>2.1285828212224984E-2</v>
      </c>
      <c r="I136" s="4">
        <f>Data2006with2010!F136*1.17127563629549/10000</f>
        <v>2.9164763343757699E-2</v>
      </c>
      <c r="J136" s="4">
        <f>Data2006with2010!G136*1.17031747202064/10000</f>
        <v>0</v>
      </c>
      <c r="K136" s="4">
        <f>Data2006with2010!H136*1.16638342989044/10000</f>
        <v>0</v>
      </c>
      <c r="L136" s="4">
        <f>Data2006with2010!I136*1.15261684365098/10000</f>
        <v>0</v>
      </c>
      <c r="M136" s="4">
        <f>Data2006with2010!J136*1.15100891686608/10000</f>
        <v>0</v>
      </c>
      <c r="N136" s="4">
        <f>Data2006with2010!K136*1.14768660810404/10000</f>
        <v>0</v>
      </c>
      <c r="O136" s="4">
        <f>Data2006with2010!L136*1.14551080044858/10000</f>
        <v>0</v>
      </c>
      <c r="P136" s="4">
        <f>Data2006with2010!M136*1.14348442574212/10000</f>
        <v>0</v>
      </c>
      <c r="Q136" s="4">
        <f>Data2006with2010!N136*1.14206226751895/10000</f>
        <v>0</v>
      </c>
      <c r="R136" s="4">
        <f>Data2006with2010!O136*1.138691484068/10000</f>
        <v>0</v>
      </c>
      <c r="S136" s="4">
        <f>Data2006with2010!P136*1.13716094125085/10000</f>
        <v>0</v>
      </c>
      <c r="T136" s="4">
        <f t="shared" si="7"/>
        <v>5.5695435607592957E-2</v>
      </c>
      <c r="U136" s="5">
        <f t="shared" si="8"/>
        <v>0</v>
      </c>
      <c r="V136" s="4">
        <f>Data2006with2010!S136*1.13790368555625/10000</f>
        <v>4.016800010013563E-3</v>
      </c>
      <c r="W136" s="4">
        <f>Data2006with2010!T136*1.17924250178655/10000</f>
        <v>1.1792425017865501E-3</v>
      </c>
      <c r="X136" s="4">
        <f>Data2006with2010!U136*1.35078730638152/10000</f>
        <v>1.4048187986367807E-2</v>
      </c>
      <c r="Y136" s="4">
        <f>Data2006with2010!V136*1.43052511716001/10000</f>
        <v>1.587882880047611E-2</v>
      </c>
      <c r="Z136" s="4">
        <f>Data2006with2010!W136*1.22105042083503/10000</f>
        <v>5.970936557883296E-4</v>
      </c>
    </row>
    <row r="137" spans="1:26">
      <c r="A137">
        <f>Data2006with2010!A137</f>
        <v>343425</v>
      </c>
      <c r="B137">
        <f>Data2006with2010!B137</f>
        <v>6697551</v>
      </c>
      <c r="C137" t="str">
        <f>Data2006with2010!C137</f>
        <v>C112512</v>
      </c>
      <c r="D137" s="8">
        <f t="shared" si="6"/>
        <v>4.8282458951070598E-2</v>
      </c>
      <c r="E137" s="7" t="s">
        <v>22</v>
      </c>
      <c r="G137" s="4">
        <f>Data2006with2010!D137*1.26993802702428/10000</f>
        <v>4.9019607843137211E-3</v>
      </c>
      <c r="H137" s="4">
        <f>Data2006with2010!E137*1.17277290425482/10000</f>
        <v>2.0288971243608386E-2</v>
      </c>
      <c r="I137" s="4">
        <f>Data2006with2010!F137*1.17127563629549/10000</f>
        <v>2.7993487707462208E-2</v>
      </c>
      <c r="J137" s="4">
        <f>Data2006with2010!G137*1.17031747202064/10000</f>
        <v>0</v>
      </c>
      <c r="K137" s="4">
        <f>Data2006with2010!H137*1.16638342989044/10000</f>
        <v>0</v>
      </c>
      <c r="L137" s="4">
        <f>Data2006with2010!I137*1.15261684365098/10000</f>
        <v>0</v>
      </c>
      <c r="M137" s="4">
        <f>Data2006with2010!J137*1.15100891686608/10000</f>
        <v>0</v>
      </c>
      <c r="N137" s="4">
        <f>Data2006with2010!K137*1.14768660810404/10000</f>
        <v>0</v>
      </c>
      <c r="O137" s="4">
        <f>Data2006with2010!L137*1.14551080044858/10000</f>
        <v>0</v>
      </c>
      <c r="P137" s="4">
        <f>Data2006with2010!M137*1.14348442574212/10000</f>
        <v>0</v>
      </c>
      <c r="Q137" s="4">
        <f>Data2006with2010!N137*1.14206226751895/10000</f>
        <v>0</v>
      </c>
      <c r="R137" s="4">
        <f>Data2006with2010!O137*1.138691484068/10000</f>
        <v>0</v>
      </c>
      <c r="S137" s="4">
        <f>Data2006with2010!P137*1.13716094125085/10000</f>
        <v>0</v>
      </c>
      <c r="T137" s="4">
        <f t="shared" si="7"/>
        <v>5.318441973538432E-2</v>
      </c>
      <c r="U137" s="5">
        <f t="shared" si="8"/>
        <v>0</v>
      </c>
      <c r="V137" s="4">
        <f>Data2006with2010!S137*1.13790368555625/10000</f>
        <v>4.0054209731580012E-3</v>
      </c>
      <c r="W137" s="4">
        <f>Data2006with2010!T137*1.17924250178655/10000</f>
        <v>1.2499970518937429E-3</v>
      </c>
      <c r="X137" s="4">
        <f>Data2006with2010!U137*1.35078730638152/10000</f>
        <v>1.4723581639558565E-2</v>
      </c>
      <c r="Y137" s="4">
        <f>Data2006with2010!V137*1.43052511716001/10000</f>
        <v>1.8310721499648127E-2</v>
      </c>
      <c r="Z137" s="4">
        <f>Data2006with2010!W137*1.22105042083503/10000</f>
        <v>6.9477768945513203E-4</v>
      </c>
    </row>
    <row r="138" spans="1:26">
      <c r="A138">
        <f>Data2006with2010!A138</f>
        <v>343379</v>
      </c>
      <c r="B138">
        <f>Data2006with2010!B138</f>
        <v>6697563</v>
      </c>
      <c r="C138" t="str">
        <f>Data2006with2010!C138</f>
        <v>C112513</v>
      </c>
      <c r="D138" s="8">
        <f t="shared" si="6"/>
        <v>4.7403178726471346E-2</v>
      </c>
      <c r="E138" s="7" t="s">
        <v>22</v>
      </c>
      <c r="G138" s="4">
        <f>Data2006with2010!D138*1.26993802702428/10000</f>
        <v>4.5971756578278931E-3</v>
      </c>
      <c r="H138" s="4">
        <f>Data2006with2010!E138*1.17277290425482/10000</f>
        <v>1.9643946146268236E-2</v>
      </c>
      <c r="I138" s="4">
        <f>Data2006with2010!F138*1.17127563629549/10000</f>
        <v>2.775923258020311E-2</v>
      </c>
      <c r="J138" s="4">
        <f>Data2006with2010!G138*1.17031747202064/10000</f>
        <v>0</v>
      </c>
      <c r="K138" s="4">
        <f>Data2006with2010!H138*1.16638342989044/10000</f>
        <v>0</v>
      </c>
      <c r="L138" s="4">
        <f>Data2006with2010!I138*1.15261684365098/10000</f>
        <v>0</v>
      </c>
      <c r="M138" s="4">
        <f>Data2006with2010!J138*1.15100891686608/10000</f>
        <v>0</v>
      </c>
      <c r="N138" s="4">
        <f>Data2006with2010!K138*1.14768660810404/10000</f>
        <v>0</v>
      </c>
      <c r="O138" s="4">
        <f>Data2006with2010!L138*1.14551080044858/10000</f>
        <v>0</v>
      </c>
      <c r="P138" s="4">
        <f>Data2006with2010!M138*1.14348442574212/10000</f>
        <v>0</v>
      </c>
      <c r="Q138" s="4">
        <f>Data2006with2010!N138*1.14206226751895/10000</f>
        <v>0</v>
      </c>
      <c r="R138" s="4">
        <f>Data2006with2010!O138*1.138691484068/10000</f>
        <v>0</v>
      </c>
      <c r="S138" s="4">
        <f>Data2006with2010!P138*1.13716094125085/10000</f>
        <v>0</v>
      </c>
      <c r="T138" s="4">
        <f t="shared" si="7"/>
        <v>5.2000354384299237E-2</v>
      </c>
      <c r="U138" s="5">
        <f t="shared" si="8"/>
        <v>0</v>
      </c>
      <c r="V138" s="4">
        <f>Data2006with2010!S138*1.13790368555625/10000</f>
        <v>4.2671388208359385E-3</v>
      </c>
      <c r="W138" s="4">
        <f>Data2006with2010!T138*1.17924250178655/10000</f>
        <v>1.0495258265900294E-3</v>
      </c>
      <c r="X138" s="4">
        <f>Data2006with2010!U138*1.35078730638152/10000</f>
        <v>1.5061278466153948E-2</v>
      </c>
      <c r="Y138" s="4">
        <f>Data2006with2010!V138*1.43052511716001/10000</f>
        <v>1.3790262129422496E-2</v>
      </c>
      <c r="Z138" s="4">
        <f>Data2006with2010!W138*1.22105042083503/10000</f>
        <v>5.3237798348407305E-4</v>
      </c>
    </row>
    <row r="139" spans="1:26">
      <c r="A139">
        <f>Data2006with2010!A139</f>
        <v>343336</v>
      </c>
      <c r="B139">
        <f>Data2006with2010!B139</f>
        <v>6697576</v>
      </c>
      <c r="C139" t="str">
        <f>Data2006with2010!C139</f>
        <v>C112514</v>
      </c>
      <c r="D139" s="8">
        <f t="shared" si="6"/>
        <v>4.6699814437510319E-2</v>
      </c>
      <c r="E139" s="7" t="s">
        <v>22</v>
      </c>
      <c r="G139" s="4">
        <f>Data2006with2010!D139*1.26993802702428/10000</f>
        <v>4.3304886721527948E-3</v>
      </c>
      <c r="H139" s="4">
        <f>Data2006with2010!E139*1.17277290425482/10000</f>
        <v>1.9174836984566308E-2</v>
      </c>
      <c r="I139" s="4">
        <f>Data2006with2010!F139*1.17127563629549/10000</f>
        <v>2.7524977452944011E-2</v>
      </c>
      <c r="J139" s="4">
        <f>Data2006with2010!G139*1.17031747202064/10000</f>
        <v>0</v>
      </c>
      <c r="K139" s="4">
        <f>Data2006with2010!H139*1.16638342989044/10000</f>
        <v>0</v>
      </c>
      <c r="L139" s="4">
        <f>Data2006with2010!I139*1.15261684365098/10000</f>
        <v>0</v>
      </c>
      <c r="M139" s="4">
        <f>Data2006with2010!J139*1.15100891686608/10000</f>
        <v>0</v>
      </c>
      <c r="N139" s="4">
        <f>Data2006with2010!K139*1.14768660810404/10000</f>
        <v>0</v>
      </c>
      <c r="O139" s="4">
        <f>Data2006with2010!L139*1.14551080044858/10000</f>
        <v>0</v>
      </c>
      <c r="P139" s="4">
        <f>Data2006with2010!M139*1.14348442574212/10000</f>
        <v>0</v>
      </c>
      <c r="Q139" s="4">
        <f>Data2006with2010!N139*1.14206226751895/10000</f>
        <v>0</v>
      </c>
      <c r="R139" s="4">
        <f>Data2006with2010!O139*1.138691484068/10000</f>
        <v>0</v>
      </c>
      <c r="S139" s="4">
        <f>Data2006with2010!P139*1.13716094125085/10000</f>
        <v>0</v>
      </c>
      <c r="T139" s="4">
        <f t="shared" si="7"/>
        <v>5.1030303109663111E-2</v>
      </c>
      <c r="U139" s="5">
        <f t="shared" si="8"/>
        <v>0</v>
      </c>
      <c r="V139" s="4">
        <f>Data2006with2010!S139*1.13790368555625/10000</f>
        <v>3.9371467520246256E-3</v>
      </c>
      <c r="W139" s="4">
        <f>Data2006with2010!T139*1.17924250178655/10000</f>
        <v>1.202827351822281E-3</v>
      </c>
      <c r="X139" s="4">
        <f>Data2006with2010!U139*1.35078730638152/10000</f>
        <v>1.4048187986367807E-2</v>
      </c>
      <c r="Y139" s="4">
        <f>Data2006with2010!V139*1.43052511716001/10000</f>
        <v>1.4591356195032103E-2</v>
      </c>
      <c r="Z139" s="4">
        <f>Data2006with2010!W139*1.22105042083503/10000</f>
        <v>5.3970428600908318E-4</v>
      </c>
    </row>
    <row r="140" spans="1:26">
      <c r="A140">
        <f>Data2006with2010!A140</f>
        <v>343272</v>
      </c>
      <c r="B140">
        <f>Data2006with2010!B140</f>
        <v>6697584</v>
      </c>
      <c r="C140" t="str">
        <f>Data2006with2010!C140</f>
        <v>C112515</v>
      </c>
      <c r="D140" s="8">
        <f t="shared" si="6"/>
        <v>5.2325231481239201E-2</v>
      </c>
      <c r="E140" s="7" t="s">
        <v>22</v>
      </c>
      <c r="G140" s="4">
        <f>Data2006with2010!D140*1.26993802702428/10000</f>
        <v>4.4701818551254663E-3</v>
      </c>
      <c r="H140" s="4">
        <f>Data2006with2010!E140*1.17277290425482/10000</f>
        <v>2.1754937373926912E-2</v>
      </c>
      <c r="I140" s="4">
        <f>Data2006with2010!F140*1.17127563629549/10000</f>
        <v>3.0570294107312289E-2</v>
      </c>
      <c r="J140" s="4">
        <f>Data2006with2010!G140*1.17031747202064/10000</f>
        <v>0</v>
      </c>
      <c r="K140" s="4">
        <f>Data2006with2010!H140*1.16638342989044/10000</f>
        <v>0</v>
      </c>
      <c r="L140" s="4">
        <f>Data2006with2010!I140*1.15261684365098/10000</f>
        <v>0</v>
      </c>
      <c r="M140" s="4">
        <f>Data2006with2010!J140*1.15100891686608/10000</f>
        <v>0</v>
      </c>
      <c r="N140" s="4">
        <f>Data2006with2010!K140*1.14768660810404/10000</f>
        <v>0</v>
      </c>
      <c r="O140" s="4">
        <f>Data2006with2010!L140*1.14551080044858/10000</f>
        <v>0</v>
      </c>
      <c r="P140" s="4">
        <f>Data2006with2010!M140*1.14348442574212/10000</f>
        <v>0</v>
      </c>
      <c r="Q140" s="4">
        <f>Data2006with2010!N140*1.14206226751895/10000</f>
        <v>0</v>
      </c>
      <c r="R140" s="4">
        <f>Data2006with2010!O140*1.138691484068/10000</f>
        <v>0</v>
      </c>
      <c r="S140" s="4">
        <f>Data2006with2010!P140*1.13716094125085/10000</f>
        <v>0</v>
      </c>
      <c r="T140" s="4">
        <f t="shared" si="7"/>
        <v>5.6795413336364668E-2</v>
      </c>
      <c r="U140" s="5">
        <f t="shared" si="8"/>
        <v>0</v>
      </c>
      <c r="V140" s="4">
        <f>Data2006with2010!S140*1.13790368555625/10000</f>
        <v>3.7892192729023122E-3</v>
      </c>
      <c r="W140" s="4">
        <f>Data2006with2010!T140*1.17924250178655/10000</f>
        <v>1.0495258265900294E-3</v>
      </c>
      <c r="X140" s="4">
        <f>Data2006with2010!U140*1.35078730638152/10000</f>
        <v>1.4520963543601341E-2</v>
      </c>
      <c r="Y140" s="4">
        <f>Data2006with2010!V140*1.43052511716001/10000</f>
        <v>1.981277287266614E-2</v>
      </c>
      <c r="Z140" s="4">
        <f>Data2006with2010!W140*1.22105042083503/10000</f>
        <v>7.0698819366348236E-4</v>
      </c>
    </row>
    <row r="141" spans="1:26">
      <c r="A141">
        <f>Data2006with2010!A141</f>
        <v>343239</v>
      </c>
      <c r="B141">
        <f>Data2006with2010!B141</f>
        <v>6697593</v>
      </c>
      <c r="C141" t="str">
        <f>Data2006with2010!C141</f>
        <v>C112516</v>
      </c>
      <c r="D141" s="8">
        <f t="shared" si="6"/>
        <v>4.9219778913698858E-2</v>
      </c>
      <c r="E141" s="7" t="s">
        <v>22</v>
      </c>
      <c r="G141" s="4">
        <f>Data2006with2010!D141*1.26993802702428/10000</f>
        <v>4.8384638829625064E-3</v>
      </c>
      <c r="H141" s="4">
        <f>Data2006with2010!E141*1.17277290425482/10000</f>
        <v>2.0523525824459352E-2</v>
      </c>
      <c r="I141" s="4">
        <f>Data2006with2010!F141*1.17127563629549/10000</f>
        <v>2.8696253089239503E-2</v>
      </c>
      <c r="J141" s="4">
        <f>Data2006with2010!G141*1.17031747202064/10000</f>
        <v>0</v>
      </c>
      <c r="K141" s="4">
        <f>Data2006with2010!H141*1.16638342989044/10000</f>
        <v>0</v>
      </c>
      <c r="L141" s="4">
        <f>Data2006with2010!I141*1.15261684365098/10000</f>
        <v>0</v>
      </c>
      <c r="M141" s="4">
        <f>Data2006with2010!J141*1.15100891686608/10000</f>
        <v>0</v>
      </c>
      <c r="N141" s="4">
        <f>Data2006with2010!K141*1.14768660810404/10000</f>
        <v>0</v>
      </c>
      <c r="O141" s="4">
        <f>Data2006with2010!L141*1.14551080044858/10000</f>
        <v>0</v>
      </c>
      <c r="P141" s="4">
        <f>Data2006with2010!M141*1.14348442574212/10000</f>
        <v>0</v>
      </c>
      <c r="Q141" s="4">
        <f>Data2006with2010!N141*1.14206226751895/10000</f>
        <v>0</v>
      </c>
      <c r="R141" s="4">
        <f>Data2006with2010!O141*1.138691484068/10000</f>
        <v>0</v>
      </c>
      <c r="S141" s="4">
        <f>Data2006with2010!P141*1.13716094125085/10000</f>
        <v>0</v>
      </c>
      <c r="T141" s="4">
        <f t="shared" si="7"/>
        <v>5.4058242796661361E-2</v>
      </c>
      <c r="U141" s="5">
        <f t="shared" si="8"/>
        <v>0</v>
      </c>
      <c r="V141" s="4">
        <f>Data2006with2010!S141*1.13790368555625/10000</f>
        <v>4.1192113417136255E-3</v>
      </c>
      <c r="W141" s="4">
        <f>Data2006with2010!T141*1.17924250178655/10000</f>
        <v>1.0023561265185676E-3</v>
      </c>
      <c r="X141" s="4">
        <f>Data2006with2010!U141*1.35078730638152/10000</f>
        <v>1.4385884812963186E-2</v>
      </c>
      <c r="Y141" s="4">
        <f>Data2006with2010!V141*1.43052511716001/10000</f>
        <v>1.6379512591482116E-2</v>
      </c>
      <c r="Z141" s="4">
        <f>Data2006with2010!W141*1.22105042083503/10000</f>
        <v>6.6058827767175119E-4</v>
      </c>
    </row>
    <row r="142" spans="1:26">
      <c r="A142">
        <f>Data2006with2010!A142</f>
        <v>343191</v>
      </c>
      <c r="B142">
        <f>Data2006with2010!B142</f>
        <v>6697603</v>
      </c>
      <c r="C142" t="str">
        <f>Data2006with2010!C142</f>
        <v>C112517</v>
      </c>
      <c r="D142" s="8">
        <f t="shared" si="6"/>
        <v>5.5548111066000952E-2</v>
      </c>
      <c r="E142" s="7" t="s">
        <v>22</v>
      </c>
      <c r="G142" s="4">
        <f>Data2006with2010!D142*1.26993802702428/10000</f>
        <v>4.9019607843137211E-3</v>
      </c>
      <c r="H142" s="4">
        <f>Data2006with2010!E142*1.17277290425482/10000</f>
        <v>2.3220903504245435E-2</v>
      </c>
      <c r="I142" s="4">
        <f>Data2006with2010!F142*1.17127563629549/10000</f>
        <v>3.2327207561755521E-2</v>
      </c>
      <c r="J142" s="4">
        <f>Data2006with2010!G142*1.17031747202064/10000</f>
        <v>0</v>
      </c>
      <c r="K142" s="4">
        <f>Data2006with2010!H142*1.16638342989044/10000</f>
        <v>0</v>
      </c>
      <c r="L142" s="4">
        <f>Data2006with2010!I142*1.15261684365098/10000</f>
        <v>0</v>
      </c>
      <c r="M142" s="4">
        <f>Data2006with2010!J142*1.15100891686608/10000</f>
        <v>0</v>
      </c>
      <c r="N142" s="4">
        <f>Data2006with2010!K142*1.14768660810404/10000</f>
        <v>0</v>
      </c>
      <c r="O142" s="4">
        <f>Data2006with2010!L142*1.14551080044858/10000</f>
        <v>0</v>
      </c>
      <c r="P142" s="4">
        <f>Data2006with2010!M142*1.14348442574212/10000</f>
        <v>0</v>
      </c>
      <c r="Q142" s="4">
        <f>Data2006with2010!N142*1.14206226751895/10000</f>
        <v>0</v>
      </c>
      <c r="R142" s="4">
        <f>Data2006with2010!O142*1.138691484068/10000</f>
        <v>0</v>
      </c>
      <c r="S142" s="4">
        <f>Data2006with2010!P142*1.13716094125085/10000</f>
        <v>0</v>
      </c>
      <c r="T142" s="4">
        <f t="shared" si="7"/>
        <v>6.0450071850314674E-2</v>
      </c>
      <c r="U142" s="5">
        <f t="shared" si="8"/>
        <v>0</v>
      </c>
      <c r="V142" s="4">
        <f>Data2006with2010!S142*1.13790368555625/10000</f>
        <v>3.9712838625913125E-3</v>
      </c>
      <c r="W142" s="4">
        <f>Data2006with2010!T142*1.17924250178655/10000</f>
        <v>1.1084879516793571E-3</v>
      </c>
      <c r="X142" s="4">
        <f>Data2006with2010!U142*1.35078730638152/10000</f>
        <v>1.4385884812963186E-2</v>
      </c>
      <c r="Y142" s="4">
        <f>Data2006with2010!V142*1.43052511716001/10000</f>
        <v>1.8167668987932126E-2</v>
      </c>
      <c r="Z142" s="4">
        <f>Data2006with2010!W142*1.22105042083503/10000</f>
        <v>6.6791458019676132E-4</v>
      </c>
    </row>
    <row r="143" spans="1:26">
      <c r="A143">
        <f>Data2006with2010!A143</f>
        <v>343137</v>
      </c>
      <c r="B143">
        <f>Data2006with2010!B143</f>
        <v>6697591</v>
      </c>
      <c r="C143" t="str">
        <f>Data2006with2010!C143</f>
        <v>C112518</v>
      </c>
      <c r="D143" s="8">
        <f t="shared" si="6"/>
        <v>4.3945894287654552E-2</v>
      </c>
      <c r="E143" s="7" t="s">
        <v>22</v>
      </c>
      <c r="G143" s="4">
        <f>Data2006with2010!D143*1.26993802702428/10000</f>
        <v>4.1780961089098812E-3</v>
      </c>
      <c r="H143" s="4">
        <f>Data2006with2010!E143*1.17277290425482/10000</f>
        <v>1.8060702725524229E-2</v>
      </c>
      <c r="I143" s="4">
        <f>Data2006with2010!F143*1.17127563629549/10000</f>
        <v>2.5885191562130323E-2</v>
      </c>
      <c r="J143" s="4">
        <f>Data2006with2010!G143*1.17031747202064/10000</f>
        <v>0</v>
      </c>
      <c r="K143" s="4">
        <f>Data2006with2010!H143*1.16638342989044/10000</f>
        <v>0</v>
      </c>
      <c r="L143" s="4">
        <f>Data2006with2010!I143*1.15261684365098/10000</f>
        <v>0</v>
      </c>
      <c r="M143" s="4">
        <f>Data2006with2010!J143*1.15100891686608/10000</f>
        <v>0</v>
      </c>
      <c r="N143" s="4">
        <f>Data2006with2010!K143*1.14768660810404/10000</f>
        <v>0</v>
      </c>
      <c r="O143" s="4">
        <f>Data2006with2010!L143*1.14551080044858/10000</f>
        <v>0</v>
      </c>
      <c r="P143" s="4">
        <f>Data2006with2010!M143*1.14348442574212/10000</f>
        <v>0</v>
      </c>
      <c r="Q143" s="4">
        <f>Data2006with2010!N143*1.14206226751895/10000</f>
        <v>0</v>
      </c>
      <c r="R143" s="4">
        <f>Data2006with2010!O143*1.138691484068/10000</f>
        <v>0</v>
      </c>
      <c r="S143" s="4">
        <f>Data2006with2010!P143*1.13716094125085/10000</f>
        <v>0</v>
      </c>
      <c r="T143" s="4">
        <f t="shared" si="7"/>
        <v>4.8123990396564433E-2</v>
      </c>
      <c r="U143" s="5">
        <f t="shared" si="8"/>
        <v>0</v>
      </c>
      <c r="V143" s="4">
        <f>Data2006with2010!S143*1.13790368555625/10000</f>
        <v>3.5047433515132502E-3</v>
      </c>
      <c r="W143" s="4">
        <f>Data2006with2010!T143*1.17924250178655/10000</f>
        <v>1.0259409765542983E-3</v>
      </c>
      <c r="X143" s="4">
        <f>Data2006with2010!U143*1.35078730638152/10000</f>
        <v>1.3129652618028374E-2</v>
      </c>
      <c r="Y143" s="4">
        <f>Data2006with2010!V143*1.43052511716001/10000</f>
        <v>1.6164933823908111E-2</v>
      </c>
      <c r="Z143" s="4">
        <f>Data2006with2010!W143*1.22105042083503/10000</f>
        <v>5.922094541049894E-4</v>
      </c>
    </row>
    <row r="144" spans="1:26">
      <c r="A144">
        <f>Data2006with2010!A144</f>
        <v>343088</v>
      </c>
      <c r="B144">
        <f>Data2006with2010!B144</f>
        <v>6697592</v>
      </c>
      <c r="C144" t="str">
        <f>Data2006with2010!C144</f>
        <v>C112519</v>
      </c>
      <c r="D144" s="8">
        <f t="shared" si="6"/>
        <v>4.9570862150995633E-2</v>
      </c>
      <c r="E144" s="7" t="s">
        <v>22</v>
      </c>
      <c r="G144" s="4">
        <f>Data2006with2010!D144*1.26993802702428/10000</f>
        <v>4.2034948694503671E-3</v>
      </c>
      <c r="H144" s="4">
        <f>Data2006with2010!E144*1.17277290425482/10000</f>
        <v>2.0288971243608386E-2</v>
      </c>
      <c r="I144" s="4">
        <f>Data2006with2010!F144*1.17127563629549/10000</f>
        <v>2.9281890907387247E-2</v>
      </c>
      <c r="J144" s="4">
        <f>Data2006with2010!G144*1.17031747202064/10000</f>
        <v>0</v>
      </c>
      <c r="K144" s="4">
        <f>Data2006with2010!H144*1.16638342989044/10000</f>
        <v>0</v>
      </c>
      <c r="L144" s="4">
        <f>Data2006with2010!I144*1.15261684365098/10000</f>
        <v>0</v>
      </c>
      <c r="M144" s="4">
        <f>Data2006with2010!J144*1.15100891686608/10000</f>
        <v>0</v>
      </c>
      <c r="N144" s="4">
        <f>Data2006with2010!K144*1.14768660810404/10000</f>
        <v>0</v>
      </c>
      <c r="O144" s="4">
        <f>Data2006with2010!L144*1.14551080044858/10000</f>
        <v>0</v>
      </c>
      <c r="P144" s="4">
        <f>Data2006with2010!M144*1.14348442574212/10000</f>
        <v>0</v>
      </c>
      <c r="Q144" s="4">
        <f>Data2006with2010!N144*1.14206226751895/10000</f>
        <v>0</v>
      </c>
      <c r="R144" s="4">
        <f>Data2006with2010!O144*1.138691484068/10000</f>
        <v>0</v>
      </c>
      <c r="S144" s="4">
        <f>Data2006with2010!P144*1.13716094125085/10000</f>
        <v>0</v>
      </c>
      <c r="T144" s="4">
        <f t="shared" si="7"/>
        <v>5.3774357020446001E-2</v>
      </c>
      <c r="U144" s="5">
        <f t="shared" si="8"/>
        <v>0</v>
      </c>
      <c r="V144" s="4">
        <f>Data2006with2010!S144*1.13790368555625/10000</f>
        <v>4.3012759314026245E-3</v>
      </c>
      <c r="W144" s="4">
        <f>Data2006with2010!T144*1.17924250178655/10000</f>
        <v>9.4339400142924004E-4</v>
      </c>
      <c r="X144" s="4">
        <f>Data2006with2010!U144*1.35078730638152/10000</f>
        <v>1.2062530645986972E-2</v>
      </c>
      <c r="Y144" s="4">
        <f>Data2006with2010!V144*1.43052511716001/10000</f>
        <v>1.573577628876011E-2</v>
      </c>
      <c r="Z144" s="4">
        <f>Data2006with2010!W144*1.22105042083503/10000</f>
        <v>6.0441995831333984E-4</v>
      </c>
    </row>
    <row r="145" spans="1:26">
      <c r="A145">
        <f>Data2006with2010!A145</f>
        <v>343017</v>
      </c>
      <c r="B145">
        <f>Data2006with2010!B145</f>
        <v>6697580</v>
      </c>
      <c r="C145" t="str">
        <f>Data2006with2010!C145</f>
        <v>C112520</v>
      </c>
      <c r="D145" s="8">
        <f t="shared" si="6"/>
        <v>5.1153656391351846E-2</v>
      </c>
      <c r="E145" s="7" t="s">
        <v>22</v>
      </c>
      <c r="G145" s="4">
        <f>Data2006with2010!D145*1.26993802702428/10000</f>
        <v>3.9622066443157538E-3</v>
      </c>
      <c r="H145" s="4">
        <f>Data2006with2010!E145*1.17277290425482/10000</f>
        <v>2.1520382793075946E-2</v>
      </c>
      <c r="I145" s="4">
        <f>Data2006with2010!F145*1.17127563629549/10000</f>
        <v>2.9633273598275896E-2</v>
      </c>
      <c r="J145" s="4">
        <f>Data2006with2010!G145*1.17031747202064/10000</f>
        <v>0</v>
      </c>
      <c r="K145" s="4">
        <f>Data2006with2010!H145*1.16638342989044/10000</f>
        <v>0</v>
      </c>
      <c r="L145" s="4">
        <f>Data2006with2010!I145*1.15261684365098/10000</f>
        <v>0</v>
      </c>
      <c r="M145" s="4">
        <f>Data2006with2010!J145*1.15100891686608/10000</f>
        <v>0</v>
      </c>
      <c r="N145" s="4">
        <f>Data2006with2010!K145*1.14768660810404/10000</f>
        <v>0</v>
      </c>
      <c r="O145" s="4">
        <f>Data2006with2010!L145*1.14551080044858/10000</f>
        <v>0</v>
      </c>
      <c r="P145" s="4">
        <f>Data2006with2010!M145*1.14348442574212/10000</f>
        <v>0</v>
      </c>
      <c r="Q145" s="4">
        <f>Data2006with2010!N145*1.14206226751895/10000</f>
        <v>0</v>
      </c>
      <c r="R145" s="4">
        <f>Data2006with2010!O145*1.138691484068/10000</f>
        <v>0</v>
      </c>
      <c r="S145" s="4">
        <f>Data2006with2010!P145*1.13716094125085/10000</f>
        <v>0</v>
      </c>
      <c r="T145" s="4">
        <f t="shared" si="7"/>
        <v>5.5115863035667595E-2</v>
      </c>
      <c r="U145" s="5">
        <f t="shared" si="8"/>
        <v>0</v>
      </c>
      <c r="V145" s="4">
        <f>Data2006with2010!S145*1.13790368555625/10000</f>
        <v>4.2330017102692507E-3</v>
      </c>
      <c r="W145" s="4">
        <f>Data2006with2010!T145*1.17924250178655/10000</f>
        <v>1.0731106766257604E-3</v>
      </c>
      <c r="X145" s="4">
        <f>Data2006with2010!U145*1.35078730638152/10000</f>
        <v>1.3642951794453351E-2</v>
      </c>
      <c r="Y145" s="4">
        <f>Data2006with2010!V145*1.43052511716001/10000</f>
        <v>2.310298064213416E-2</v>
      </c>
      <c r="Z145" s="4">
        <f>Data2006with2010!W145*1.22105042083503/10000</f>
        <v>8.3764058869283055E-4</v>
      </c>
    </row>
    <row r="146" spans="1:26">
      <c r="A146">
        <f>Data2006with2010!A146</f>
        <v>343163</v>
      </c>
      <c r="B146">
        <f>Data2006with2010!B146</f>
        <v>6699427</v>
      </c>
      <c r="C146" t="str">
        <f>Data2006with2010!C146</f>
        <v>C112521</v>
      </c>
      <c r="D146" s="8">
        <f t="shared" si="6"/>
        <v>2.8300530662149718E-2</v>
      </c>
      <c r="E146" s="7" t="s">
        <v>22</v>
      </c>
      <c r="G146" s="4">
        <f>Data2006with2010!D146*1.26993802702428/10000</f>
        <v>3.6574215178299262E-3</v>
      </c>
      <c r="H146" s="4">
        <f>Data2006with2010!E146*1.17277290425482/10000</f>
        <v>1.1141342590420791E-2</v>
      </c>
      <c r="I146" s="4">
        <f>Data2006with2010!F146*1.17127563629549/10000</f>
        <v>1.7159188071728927E-2</v>
      </c>
      <c r="J146" s="4">
        <f>Data2006with2010!G146*1.17031747202064/10000</f>
        <v>0</v>
      </c>
      <c r="K146" s="4">
        <f>Data2006with2010!H146*1.16638342989044/10000</f>
        <v>0</v>
      </c>
      <c r="L146" s="4">
        <f>Data2006with2010!I146*1.15261684365098/10000</f>
        <v>0</v>
      </c>
      <c r="M146" s="4">
        <f>Data2006with2010!J146*1.15100891686608/10000</f>
        <v>0</v>
      </c>
      <c r="N146" s="4">
        <f>Data2006with2010!K146*1.14768660810404/10000</f>
        <v>0</v>
      </c>
      <c r="O146" s="4">
        <f>Data2006with2010!L146*1.14551080044858/10000</f>
        <v>0</v>
      </c>
      <c r="P146" s="4">
        <f>Data2006with2010!M146*1.14348442574212/10000</f>
        <v>0</v>
      </c>
      <c r="Q146" s="4">
        <f>Data2006with2010!N146*1.14206226751895/10000</f>
        <v>0</v>
      </c>
      <c r="R146" s="4">
        <f>Data2006with2010!O146*1.138691484068/10000</f>
        <v>0</v>
      </c>
      <c r="S146" s="4">
        <f>Data2006with2010!P146*1.13716094125085/10000</f>
        <v>0</v>
      </c>
      <c r="T146" s="4">
        <f t="shared" si="7"/>
        <v>3.195795217997964E-2</v>
      </c>
      <c r="U146" s="5">
        <f t="shared" si="8"/>
        <v>0</v>
      </c>
      <c r="V146" s="4">
        <f>Data2006with2010!S146*1.13790368555625/10000</f>
        <v>2.2530492974013753E-3</v>
      </c>
      <c r="W146" s="4">
        <f>Data2006with2010!T146*1.17924250178655/10000</f>
        <v>7.9009247619698858E-4</v>
      </c>
      <c r="X146" s="4">
        <f>Data2006with2010!U146*1.35078730638152/10000</f>
        <v>1.8438246732107744E-2</v>
      </c>
      <c r="Y146" s="4">
        <f>Data2006with2010!V146*1.43052511716001/10000</f>
        <v>1.3303883589588094E-2</v>
      </c>
      <c r="Z146" s="4">
        <f>Data2006with2010!W146*1.22105042083503/10000</f>
        <v>4.8842016833401192E-4</v>
      </c>
    </row>
    <row r="147" spans="1:26">
      <c r="A147">
        <f>Data2006with2010!A147</f>
        <v>343201</v>
      </c>
      <c r="B147">
        <f>Data2006with2010!B147</f>
        <v>6699380</v>
      </c>
      <c r="C147" t="str">
        <f>Data2006with2010!C147</f>
        <v>C112522</v>
      </c>
      <c r="D147" s="8">
        <f t="shared" si="6"/>
        <v>2.9987901239715294E-2</v>
      </c>
      <c r="E147" s="7" t="s">
        <v>22</v>
      </c>
      <c r="G147" s="4">
        <f>Data2006with2010!D147*1.26993802702428/10000</f>
        <v>3.8225134613430827E-3</v>
      </c>
      <c r="H147" s="4">
        <f>Data2006with2010!E147*1.17277290425482/10000</f>
        <v>1.1716001313505654E-2</v>
      </c>
      <c r="I147" s="4">
        <f>Data2006with2010!F147*1.17127563629549/10000</f>
        <v>1.8271899926209641E-2</v>
      </c>
      <c r="J147" s="4">
        <f>Data2006with2010!G147*1.17031747202064/10000</f>
        <v>0</v>
      </c>
      <c r="K147" s="4">
        <f>Data2006with2010!H147*1.16638342989044/10000</f>
        <v>0</v>
      </c>
      <c r="L147" s="4">
        <f>Data2006with2010!I147*1.15261684365098/10000</f>
        <v>0</v>
      </c>
      <c r="M147" s="4">
        <f>Data2006with2010!J147*1.15100891686608/10000</f>
        <v>0</v>
      </c>
      <c r="N147" s="4">
        <f>Data2006with2010!K147*1.14768660810404/10000</f>
        <v>0</v>
      </c>
      <c r="O147" s="4">
        <f>Data2006with2010!L147*1.14551080044858/10000</f>
        <v>0</v>
      </c>
      <c r="P147" s="4">
        <f>Data2006with2010!M147*1.14348442574212/10000</f>
        <v>0</v>
      </c>
      <c r="Q147" s="4">
        <f>Data2006with2010!N147*1.14206226751895/10000</f>
        <v>0</v>
      </c>
      <c r="R147" s="4">
        <f>Data2006with2010!O147*1.138691484068/10000</f>
        <v>0</v>
      </c>
      <c r="S147" s="4">
        <f>Data2006with2010!P147*1.13716094125085/10000</f>
        <v>0</v>
      </c>
      <c r="T147" s="4">
        <f t="shared" si="7"/>
        <v>3.3810414701058375E-2</v>
      </c>
      <c r="U147" s="5">
        <f t="shared" si="8"/>
        <v>0</v>
      </c>
      <c r="V147" s="4">
        <f>Data2006with2010!S147*1.13790368555625/10000</f>
        <v>2.1961541131235627E-3</v>
      </c>
      <c r="W147" s="4">
        <f>Data2006with2010!T147*1.17924250178655/10000</f>
        <v>9.1980915139350901E-4</v>
      </c>
      <c r="X147" s="4">
        <f>Data2006with2010!U147*1.35078730638152/10000</f>
        <v>1.8370707366788669E-2</v>
      </c>
      <c r="Y147" s="4">
        <f>Data2006with2010!V147*1.43052511716001/10000</f>
        <v>1.3117915324357292E-2</v>
      </c>
      <c r="Z147" s="4">
        <f>Data2006with2010!W147*1.22105042083503/10000</f>
        <v>4.7987281538816682E-4</v>
      </c>
    </row>
    <row r="148" spans="1:26">
      <c r="A148">
        <f>Data2006with2010!A148</f>
        <v>343237</v>
      </c>
      <c r="B148">
        <f>Data2006with2010!B148</f>
        <v>6699346</v>
      </c>
      <c r="C148" t="str">
        <f>Data2006with2010!C148</f>
        <v>C112523</v>
      </c>
      <c r="D148" s="8">
        <f t="shared" si="6"/>
        <v>3.1522511886135883E-2</v>
      </c>
      <c r="E148" s="7" t="s">
        <v>22</v>
      </c>
      <c r="G148" s="4">
        <f>Data2006with2010!D148*1.26993802702428/10000</f>
        <v>3.4415320532357988E-3</v>
      </c>
      <c r="H148" s="4">
        <f>Data2006with2010!E148*1.17277290425482/10000</f>
        <v>1.1903644978186424E-2</v>
      </c>
      <c r="I148" s="4">
        <f>Data2006with2010!F148*1.17127563629549/10000</f>
        <v>1.9618866907949457E-2</v>
      </c>
      <c r="J148" s="4">
        <f>Data2006with2010!G148*1.17031747202064/10000</f>
        <v>0</v>
      </c>
      <c r="K148" s="4">
        <f>Data2006with2010!H148*1.16638342989044/10000</f>
        <v>0</v>
      </c>
      <c r="L148" s="4">
        <f>Data2006with2010!I148*1.15261684365098/10000</f>
        <v>0</v>
      </c>
      <c r="M148" s="4">
        <f>Data2006with2010!J148*1.15100891686608/10000</f>
        <v>0</v>
      </c>
      <c r="N148" s="4">
        <f>Data2006with2010!K148*1.14768660810404/10000</f>
        <v>0</v>
      </c>
      <c r="O148" s="4">
        <f>Data2006with2010!L148*1.14551080044858/10000</f>
        <v>0</v>
      </c>
      <c r="P148" s="4">
        <f>Data2006with2010!M148*1.14348442574212/10000</f>
        <v>0</v>
      </c>
      <c r="Q148" s="4">
        <f>Data2006with2010!N148*1.14206226751895/10000</f>
        <v>0</v>
      </c>
      <c r="R148" s="4">
        <f>Data2006with2010!O148*1.138691484068/10000</f>
        <v>0</v>
      </c>
      <c r="S148" s="4">
        <f>Data2006with2010!P148*1.13716094125085/10000</f>
        <v>0</v>
      </c>
      <c r="T148" s="4">
        <f t="shared" si="7"/>
        <v>3.4964043939371678E-2</v>
      </c>
      <c r="U148" s="5">
        <f t="shared" si="8"/>
        <v>0</v>
      </c>
      <c r="V148" s="4">
        <f>Data2006with2010!S148*1.13790368555625/10000</f>
        <v>2.0482266340012502E-3</v>
      </c>
      <c r="W148" s="4">
        <f>Data2006with2010!T148*1.17924250178655/10000</f>
        <v>1.0377334015721641E-3</v>
      </c>
      <c r="X148" s="4">
        <f>Data2006with2010!U148*1.35078730638152/10000</f>
        <v>1.7019920060407152E-2</v>
      </c>
      <c r="Y148" s="4">
        <f>Data2006with2010!V148*1.43052511716001/10000</f>
        <v>1.2445568519292087E-2</v>
      </c>
      <c r="Z148" s="4">
        <f>Data2006with2010!W148*1.22105042083503/10000</f>
        <v>4.737675632839916E-4</v>
      </c>
    </row>
    <row r="149" spans="1:26">
      <c r="A149">
        <f>Data2006with2010!A149</f>
        <v>343264</v>
      </c>
      <c r="B149">
        <f>Data2006with2010!B149</f>
        <v>6699303</v>
      </c>
      <c r="C149" t="str">
        <f>Data2006with2010!C149</f>
        <v>C112524</v>
      </c>
      <c r="D149" s="8">
        <f t="shared" si="6"/>
        <v>2.8136342455554041E-2</v>
      </c>
      <c r="E149" s="7" t="s">
        <v>22</v>
      </c>
      <c r="G149" s="4">
        <f>Data2006with2010!D149*1.26993802702428/10000</f>
        <v>4.0638016864776956E-3</v>
      </c>
      <c r="H149" s="4">
        <f>Data2006with2010!E149*1.17277290425482/10000</f>
        <v>1.0977154383825115E-2</v>
      </c>
      <c r="I149" s="4">
        <f>Data2006with2010!F149*1.17127563629549/10000</f>
        <v>1.7159188071728927E-2</v>
      </c>
      <c r="J149" s="4">
        <f>Data2006with2010!G149*1.17031747202064/10000</f>
        <v>0</v>
      </c>
      <c r="K149" s="4">
        <f>Data2006with2010!H149*1.16638342989044/10000</f>
        <v>0</v>
      </c>
      <c r="L149" s="4">
        <f>Data2006with2010!I149*1.15261684365098/10000</f>
        <v>0</v>
      </c>
      <c r="M149" s="4">
        <f>Data2006with2010!J149*1.15100891686608/10000</f>
        <v>0</v>
      </c>
      <c r="N149" s="4">
        <f>Data2006with2010!K149*1.14768660810404/10000</f>
        <v>0</v>
      </c>
      <c r="O149" s="4">
        <f>Data2006with2010!L149*1.14551080044858/10000</f>
        <v>0</v>
      </c>
      <c r="P149" s="4">
        <f>Data2006with2010!M149*1.14348442574212/10000</f>
        <v>0</v>
      </c>
      <c r="Q149" s="4">
        <f>Data2006with2010!N149*1.14206226751895/10000</f>
        <v>0</v>
      </c>
      <c r="R149" s="4">
        <f>Data2006with2010!O149*1.138691484068/10000</f>
        <v>0</v>
      </c>
      <c r="S149" s="4">
        <f>Data2006with2010!P149*1.13716094125085/10000</f>
        <v>0</v>
      </c>
      <c r="T149" s="4">
        <f t="shared" si="7"/>
        <v>3.2200144142031734E-2</v>
      </c>
      <c r="U149" s="5">
        <f t="shared" si="8"/>
        <v>0</v>
      </c>
      <c r="V149" s="4">
        <f>Data2006with2010!S149*1.13790368555625/10000</f>
        <v>2.0254685602901249E-3</v>
      </c>
      <c r="W149" s="4">
        <f>Data2006with2010!T149*1.17924250178655/10000</f>
        <v>2.0990516531800589E-3</v>
      </c>
      <c r="X149" s="4">
        <f>Data2006with2010!U149*1.35078730638152/10000</f>
        <v>1.5736672119344708E-2</v>
      </c>
      <c r="Y149" s="4">
        <f>Data2006with2010!V149*1.43052511716001/10000</f>
        <v>1.1143790662676479E-2</v>
      </c>
      <c r="Z149" s="4">
        <f>Data2006with2010!W149*1.22105042083503/10000</f>
        <v>4.2126239518808532E-4</v>
      </c>
    </row>
    <row r="150" spans="1:26">
      <c r="A150">
        <f>Data2006with2010!A150</f>
        <v>343236</v>
      </c>
      <c r="B150">
        <f>Data2006with2010!B150</f>
        <v>6699254</v>
      </c>
      <c r="C150" t="str">
        <f>Data2006with2010!C150</f>
        <v>C112525</v>
      </c>
      <c r="D150" s="8">
        <f t="shared" si="6"/>
        <v>1.9511471586055554E-2</v>
      </c>
      <c r="E150" s="7" t="s">
        <v>22</v>
      </c>
      <c r="G150" s="4">
        <f>Data2006with2010!D150*1.26993802702428/10000</f>
        <v>3.0097531240475435E-3</v>
      </c>
      <c r="H150" s="4">
        <f>Data2006with2010!E150*1.17277290425482/10000</f>
        <v>7.62302387765633E-3</v>
      </c>
      <c r="I150" s="4">
        <f>Data2006with2010!F150*1.17127563629549/10000</f>
        <v>1.1888447708399223E-2</v>
      </c>
      <c r="J150" s="4">
        <f>Data2006with2010!G150*1.17031747202064/10000</f>
        <v>0</v>
      </c>
      <c r="K150" s="4">
        <f>Data2006with2010!H150*1.16638342989044/10000</f>
        <v>0</v>
      </c>
      <c r="L150" s="4">
        <f>Data2006with2010!I150*1.15261684365098/10000</f>
        <v>0</v>
      </c>
      <c r="M150" s="4">
        <f>Data2006with2010!J150*1.15100891686608/10000</f>
        <v>0</v>
      </c>
      <c r="N150" s="4">
        <f>Data2006with2010!K150*1.14768660810404/10000</f>
        <v>0</v>
      </c>
      <c r="O150" s="4">
        <f>Data2006with2010!L150*1.14551080044858/10000</f>
        <v>0</v>
      </c>
      <c r="P150" s="4">
        <f>Data2006with2010!M150*1.14348442574212/10000</f>
        <v>0</v>
      </c>
      <c r="Q150" s="4">
        <f>Data2006with2010!N150*1.14206226751895/10000</f>
        <v>0</v>
      </c>
      <c r="R150" s="4">
        <f>Data2006with2010!O150*1.138691484068/10000</f>
        <v>0</v>
      </c>
      <c r="S150" s="4">
        <f>Data2006with2010!P150*1.13716094125085/10000</f>
        <v>0</v>
      </c>
      <c r="T150" s="4">
        <f t="shared" si="7"/>
        <v>2.2521224710103094E-2</v>
      </c>
      <c r="U150" s="5">
        <f t="shared" si="8"/>
        <v>0</v>
      </c>
      <c r="V150" s="4">
        <f>Data2006with2010!S150*1.13790368555625/10000</f>
        <v>1.3768634595230627E-3</v>
      </c>
      <c r="W150" s="4">
        <f>Data2006with2010!T150*1.17924250178655/10000</f>
        <v>3.9858396560385383E-3</v>
      </c>
      <c r="X150" s="4">
        <f>Data2006with2010!U150*1.35078730638152/10000</f>
        <v>1.1670802327136333E-2</v>
      </c>
      <c r="Y150" s="4">
        <f>Data2006with2010!V150*1.43052511716001/10000</f>
        <v>7.4101201068888511E-3</v>
      </c>
      <c r="Z150" s="4">
        <f>Data2006with2010!W150*1.22105042083503/10000</f>
        <v>2.8450474805456196E-4</v>
      </c>
    </row>
    <row r="151" spans="1:26">
      <c r="A151">
        <f>Data2006with2010!A151</f>
        <v>343233</v>
      </c>
      <c r="B151">
        <f>Data2006with2010!B151</f>
        <v>6699196</v>
      </c>
      <c r="C151" t="str">
        <f>Data2006with2010!C151</f>
        <v>C112526</v>
      </c>
      <c r="D151" s="8">
        <f t="shared" si="6"/>
        <v>2.8932555352681889E-2</v>
      </c>
      <c r="E151" s="7" t="s">
        <v>22</v>
      </c>
      <c r="G151" s="4">
        <f>Data2006with2010!D151*1.26993802702428/10000</f>
        <v>3.0351518845880289E-3</v>
      </c>
      <c r="H151" s="4">
        <f>Data2006with2010!E151*1.17277290425482/10000</f>
        <v>1.0777782990101797E-2</v>
      </c>
      <c r="I151" s="4">
        <f>Data2006with2010!F151*1.17127563629549/10000</f>
        <v>1.8154772362580094E-2</v>
      </c>
      <c r="J151" s="4">
        <f>Data2006with2010!G151*1.17031747202064/10000</f>
        <v>0</v>
      </c>
      <c r="K151" s="4">
        <f>Data2006with2010!H151*1.16638342989044/10000</f>
        <v>0</v>
      </c>
      <c r="L151" s="4">
        <f>Data2006with2010!I151*1.15261684365098/10000</f>
        <v>0</v>
      </c>
      <c r="M151" s="4">
        <f>Data2006with2010!J151*1.15100891686608/10000</f>
        <v>0</v>
      </c>
      <c r="N151" s="4">
        <f>Data2006with2010!K151*1.14768660810404/10000</f>
        <v>0</v>
      </c>
      <c r="O151" s="4">
        <f>Data2006with2010!L151*1.14551080044858/10000</f>
        <v>0</v>
      </c>
      <c r="P151" s="4">
        <f>Data2006with2010!M151*1.14348442574212/10000</f>
        <v>0</v>
      </c>
      <c r="Q151" s="4">
        <f>Data2006with2010!N151*1.14206226751895/10000</f>
        <v>0</v>
      </c>
      <c r="R151" s="4">
        <f>Data2006with2010!O151*1.138691484068/10000</f>
        <v>0</v>
      </c>
      <c r="S151" s="4">
        <f>Data2006with2010!P151*1.13716094125085/10000</f>
        <v>0</v>
      </c>
      <c r="T151" s="4">
        <f t="shared" si="7"/>
        <v>3.1967707237269924E-2</v>
      </c>
      <c r="U151" s="5">
        <f t="shared" si="8"/>
        <v>0</v>
      </c>
      <c r="V151" s="4">
        <f>Data2006with2010!S151*1.13790368555625/10000</f>
        <v>2.0140895234345623E-3</v>
      </c>
      <c r="W151" s="4">
        <f>Data2006with2010!T151*1.17924250178655/10000</f>
        <v>9.6697885146497086E-4</v>
      </c>
      <c r="X151" s="4">
        <f>Data2006with2010!U151*1.35078730638152/10000</f>
        <v>1.5871750849982859E-2</v>
      </c>
      <c r="Y151" s="4">
        <f>Data2006with2010!V151*1.43052511716001/10000</f>
        <v>1.4734408706748102E-2</v>
      </c>
      <c r="Z151" s="4">
        <f>Data2006with2010!W151*1.22105042083503/10000</f>
        <v>5.6534634484661881E-4</v>
      </c>
    </row>
    <row r="152" spans="1:26">
      <c r="A152">
        <f>Data2006with2010!A152</f>
        <v>343226</v>
      </c>
      <c r="B152">
        <f>Data2006with2010!B152</f>
        <v>6699144</v>
      </c>
      <c r="C152" t="str">
        <f>Data2006with2010!C152</f>
        <v>C112527</v>
      </c>
      <c r="D152" s="8">
        <f t="shared" si="6"/>
        <v>2.3811280930986653E-2</v>
      </c>
      <c r="E152" s="7" t="s">
        <v>22</v>
      </c>
      <c r="G152" s="4">
        <f>Data2006with2010!D152*1.26993802702428/10000</f>
        <v>2.7938636594534161E-3</v>
      </c>
      <c r="H152" s="4">
        <f>Data2006with2010!E152*1.17277290425482/10000</f>
        <v>8.5846976591452823E-3</v>
      </c>
      <c r="I152" s="4">
        <f>Data2006with2010!F152*1.17127563629549/10000</f>
        <v>1.5226583271841369E-2</v>
      </c>
      <c r="J152" s="4">
        <f>Data2006with2010!G152*1.17031747202064/10000</f>
        <v>0</v>
      </c>
      <c r="K152" s="4">
        <f>Data2006with2010!H152*1.16638342989044/10000</f>
        <v>0</v>
      </c>
      <c r="L152" s="4">
        <f>Data2006with2010!I152*1.15261684365098/10000</f>
        <v>0</v>
      </c>
      <c r="M152" s="4">
        <f>Data2006with2010!J152*1.15100891686608/10000</f>
        <v>0</v>
      </c>
      <c r="N152" s="4">
        <f>Data2006with2010!K152*1.14768660810404/10000</f>
        <v>0</v>
      </c>
      <c r="O152" s="4">
        <f>Data2006with2010!L152*1.14551080044858/10000</f>
        <v>0</v>
      </c>
      <c r="P152" s="4">
        <f>Data2006with2010!M152*1.14348442574212/10000</f>
        <v>0</v>
      </c>
      <c r="Q152" s="4">
        <f>Data2006with2010!N152*1.14206226751895/10000</f>
        <v>0</v>
      </c>
      <c r="R152" s="4">
        <f>Data2006with2010!O152*1.138691484068/10000</f>
        <v>0</v>
      </c>
      <c r="S152" s="4">
        <f>Data2006with2010!P152*1.13716094125085/10000</f>
        <v>0</v>
      </c>
      <c r="T152" s="4">
        <f t="shared" si="7"/>
        <v>2.6605144590440069E-2</v>
      </c>
      <c r="U152" s="5">
        <f t="shared" si="8"/>
        <v>0</v>
      </c>
      <c r="V152" s="4">
        <f>Data2006with2010!S152*1.13790368555625/10000</f>
        <v>1.7751297494677501E-3</v>
      </c>
      <c r="W152" s="4">
        <f>Data2006with2010!T152*1.17924250178655/10000</f>
        <v>7.783000511791229E-4</v>
      </c>
      <c r="X152" s="4">
        <f>Data2006with2010!U152*1.35078730638152/10000</f>
        <v>1.6276987041897315E-2</v>
      </c>
      <c r="Y152" s="4">
        <f>Data2006with2010!V152*1.43052511716001/10000</f>
        <v>1.0085202075978071E-2</v>
      </c>
      <c r="Z152" s="4">
        <f>Data2006with2010!W152*1.22105042083503/10000</f>
        <v>4.0172558845472486E-4</v>
      </c>
    </row>
    <row r="153" spans="1:26">
      <c r="A153">
        <f>Data2006with2010!A153</f>
        <v>343213</v>
      </c>
      <c r="B153">
        <f>Data2006with2010!B153</f>
        <v>6699087</v>
      </c>
      <c r="C153" t="str">
        <f>Data2006with2010!C153</f>
        <v>C112528</v>
      </c>
      <c r="D153" s="8">
        <f t="shared" si="6"/>
        <v>2.6389584598796062E-2</v>
      </c>
      <c r="E153" s="7" t="s">
        <v>22</v>
      </c>
      <c r="G153" s="4">
        <f>Data2006with2010!D153*1.26993802702428/10000</f>
        <v>3.4542314335060413E-3</v>
      </c>
      <c r="H153" s="4">
        <f>Data2006with2010!E153*1.17277290425482/10000</f>
        <v>9.7574705634001033E-3</v>
      </c>
      <c r="I153" s="4">
        <f>Data2006with2010!F153*1.17127563629549/10000</f>
        <v>1.6632114035395957E-2</v>
      </c>
      <c r="J153" s="4">
        <f>Data2006with2010!G153*1.17031747202064/10000</f>
        <v>0</v>
      </c>
      <c r="K153" s="4">
        <f>Data2006with2010!H153*1.16638342989044/10000</f>
        <v>0</v>
      </c>
      <c r="L153" s="4">
        <f>Data2006with2010!I153*1.15261684365098/10000</f>
        <v>0</v>
      </c>
      <c r="M153" s="4">
        <f>Data2006with2010!J153*1.15100891686608/10000</f>
        <v>0</v>
      </c>
      <c r="N153" s="4">
        <f>Data2006with2010!K153*1.14768660810404/10000</f>
        <v>0</v>
      </c>
      <c r="O153" s="4">
        <f>Data2006with2010!L153*1.14551080044858/10000</f>
        <v>0</v>
      </c>
      <c r="P153" s="4">
        <f>Data2006with2010!M153*1.14348442574212/10000</f>
        <v>0</v>
      </c>
      <c r="Q153" s="4">
        <f>Data2006with2010!N153*1.14206226751895/10000</f>
        <v>0</v>
      </c>
      <c r="R153" s="4">
        <f>Data2006with2010!O153*1.138691484068/10000</f>
        <v>0</v>
      </c>
      <c r="S153" s="4">
        <f>Data2006with2010!P153*1.13716094125085/10000</f>
        <v>0</v>
      </c>
      <c r="T153" s="4">
        <f t="shared" si="7"/>
        <v>2.9843816032302101E-2</v>
      </c>
      <c r="U153" s="5">
        <f t="shared" si="8"/>
        <v>0</v>
      </c>
      <c r="V153" s="4">
        <f>Data2006with2010!S153*1.13790368555625/10000</f>
        <v>1.8092668600344379E-3</v>
      </c>
      <c r="W153" s="4">
        <f>Data2006with2010!T153*1.17924250178655/10000</f>
        <v>1.7334864776262283E-3</v>
      </c>
      <c r="X153" s="4">
        <f>Data2006with2010!U153*1.35078730638152/10000</f>
        <v>1.5669132754025632E-2</v>
      </c>
      <c r="Y153" s="4">
        <f>Data2006with2010!V153*1.43052511716001/10000</f>
        <v>8.8692557263920623E-3</v>
      </c>
      <c r="Z153" s="4">
        <f>Data2006with2010!W153*1.22105042083503/10000</f>
        <v>3.4677831951714848E-4</v>
      </c>
    </row>
    <row r="154" spans="1:26">
      <c r="A154">
        <f>Data2006with2010!A154</f>
        <v>343204</v>
      </c>
      <c r="B154">
        <f>Data2006with2010!B154</f>
        <v>6699040</v>
      </c>
      <c r="C154" t="str">
        <f>Data2006with2010!C154</f>
        <v>C112529</v>
      </c>
      <c r="D154" s="8">
        <f t="shared" si="6"/>
        <v>2.3354348678715071E-2</v>
      </c>
      <c r="E154" s="7" t="s">
        <v>22</v>
      </c>
      <c r="G154" s="4">
        <f>Data2006with2010!D154*1.26993802702428/10000</f>
        <v>2.5398760540485598E-3</v>
      </c>
      <c r="H154" s="4">
        <f>Data2006with2010!E154*1.17277290425482/10000</f>
        <v>8.4791480977623492E-3</v>
      </c>
      <c r="I154" s="4">
        <f>Data2006with2010!F154*1.17127563629549/10000</f>
        <v>1.4875200580952722E-2</v>
      </c>
      <c r="J154" s="4">
        <f>Data2006with2010!G154*1.17031747202064/10000</f>
        <v>0</v>
      </c>
      <c r="K154" s="4">
        <f>Data2006with2010!H154*1.16638342989044/10000</f>
        <v>0</v>
      </c>
      <c r="L154" s="4">
        <f>Data2006with2010!I154*1.15261684365098/10000</f>
        <v>0</v>
      </c>
      <c r="M154" s="4">
        <f>Data2006with2010!J154*1.15100891686608/10000</f>
        <v>0</v>
      </c>
      <c r="N154" s="4">
        <f>Data2006with2010!K154*1.14768660810404/10000</f>
        <v>0</v>
      </c>
      <c r="O154" s="4">
        <f>Data2006with2010!L154*1.14551080044858/10000</f>
        <v>0</v>
      </c>
      <c r="P154" s="4">
        <f>Data2006with2010!M154*1.14348442574212/10000</f>
        <v>0</v>
      </c>
      <c r="Q154" s="4">
        <f>Data2006with2010!N154*1.14206226751895/10000</f>
        <v>0</v>
      </c>
      <c r="R154" s="4">
        <f>Data2006with2010!O154*1.138691484068/10000</f>
        <v>0</v>
      </c>
      <c r="S154" s="4">
        <f>Data2006with2010!P154*1.13716094125085/10000</f>
        <v>0</v>
      </c>
      <c r="T154" s="4">
        <f t="shared" si="7"/>
        <v>2.5894224732763631E-2</v>
      </c>
      <c r="U154" s="5">
        <f t="shared" si="8"/>
        <v>0</v>
      </c>
      <c r="V154" s="4">
        <f>Data2006with2010!S154*1.13790368555625/10000</f>
        <v>1.479274791223125E-3</v>
      </c>
      <c r="W154" s="4">
        <f>Data2006with2010!T154*1.17924250178655/10000</f>
        <v>9.9056370150070201E-4</v>
      </c>
      <c r="X154" s="4">
        <f>Data2006with2010!U154*1.35078730638152/10000</f>
        <v>1.3075621125773111E-2</v>
      </c>
      <c r="Y154" s="4">
        <f>Data2006with2010!V154*1.43052511716001/10000</f>
        <v>8.72620321467606E-3</v>
      </c>
      <c r="Z154" s="4">
        <f>Data2006with2010!W154*1.22105042083503/10000</f>
        <v>3.345678153087982E-4</v>
      </c>
    </row>
    <row r="155" spans="1:26">
      <c r="A155">
        <f>Data2006with2010!A155</f>
        <v>343208</v>
      </c>
      <c r="B155">
        <f>Data2006with2010!B155</f>
        <v>6698981</v>
      </c>
      <c r="C155" t="str">
        <f>Data2006with2010!C155</f>
        <v>C112530</v>
      </c>
      <c r="D155" s="8">
        <f t="shared" si="6"/>
        <v>2.8522159699590668E-2</v>
      </c>
      <c r="E155" s="7" t="s">
        <v>22</v>
      </c>
      <c r="G155" s="4">
        <f>Data2006with2010!D155*1.26993802702428/10000</f>
        <v>2.1969927867520047E-3</v>
      </c>
      <c r="H155" s="4">
        <f>Data2006with2010!E155*1.17277290425482/10000</f>
        <v>1.0425951118825352E-2</v>
      </c>
      <c r="I155" s="4">
        <f>Data2006with2010!F155*1.17127563629549/10000</f>
        <v>1.8096208580765317E-2</v>
      </c>
      <c r="J155" s="4">
        <f>Data2006with2010!G155*1.17031747202064/10000</f>
        <v>0</v>
      </c>
      <c r="K155" s="4">
        <f>Data2006with2010!H155*1.16638342989044/10000</f>
        <v>0</v>
      </c>
      <c r="L155" s="4">
        <f>Data2006with2010!I155*1.15261684365098/10000</f>
        <v>0</v>
      </c>
      <c r="M155" s="4">
        <f>Data2006with2010!J155*1.15100891686608/10000</f>
        <v>0</v>
      </c>
      <c r="N155" s="4">
        <f>Data2006with2010!K155*1.14768660810404/10000</f>
        <v>0</v>
      </c>
      <c r="O155" s="4">
        <f>Data2006with2010!L155*1.14551080044858/10000</f>
        <v>0</v>
      </c>
      <c r="P155" s="4">
        <f>Data2006with2010!M155*1.14348442574212/10000</f>
        <v>0</v>
      </c>
      <c r="Q155" s="4">
        <f>Data2006with2010!N155*1.14206226751895/10000</f>
        <v>0</v>
      </c>
      <c r="R155" s="4">
        <f>Data2006with2010!O155*1.138691484068/10000</f>
        <v>0</v>
      </c>
      <c r="S155" s="4">
        <f>Data2006with2010!P155*1.13716094125085/10000</f>
        <v>0</v>
      </c>
      <c r="T155" s="4">
        <f t="shared" si="7"/>
        <v>3.0719152486342674E-2</v>
      </c>
      <c r="U155" s="5">
        <f t="shared" si="8"/>
        <v>0</v>
      </c>
      <c r="V155" s="4">
        <f>Data2006with2010!S155*1.13790368555625/10000</f>
        <v>1.6840974546232501E-3</v>
      </c>
      <c r="W155" s="4">
        <f>Data2006with2010!T155*1.17924250178655/10000</f>
        <v>5.4245155082181297E-4</v>
      </c>
      <c r="X155" s="4">
        <f>Data2006with2010!U155*1.35078730638152/10000</f>
        <v>1.1589755088753441E-2</v>
      </c>
      <c r="Y155" s="4">
        <f>Data2006with2010!V155*1.43052511716001/10000</f>
        <v>9.6703497920016656E-3</v>
      </c>
      <c r="Z155" s="4">
        <f>Data2006with2010!W155*1.22105042083503/10000</f>
        <v>3.6020987414633383E-4</v>
      </c>
    </row>
    <row r="156" spans="1:26">
      <c r="A156">
        <f>Data2006with2010!A156</f>
        <v>343209</v>
      </c>
      <c r="B156">
        <f>Data2006with2010!B156</f>
        <v>6698949</v>
      </c>
      <c r="C156" t="str">
        <f>Data2006with2010!C156</f>
        <v>C112531</v>
      </c>
      <c r="D156" s="8">
        <f t="shared" si="6"/>
        <v>2.4221751447475841E-2</v>
      </c>
      <c r="E156" s="7" t="s">
        <v>22</v>
      </c>
      <c r="G156" s="4">
        <f>Data2006with2010!D156*1.26993802702428/10000</f>
        <v>3.0478512648582719E-3</v>
      </c>
      <c r="H156" s="4">
        <f>Data2006with2010!E156*1.17277290425482/10000</f>
        <v>8.9951681756344701E-3</v>
      </c>
      <c r="I156" s="4">
        <f>Data2006with2010!F156*1.17127563629549/10000</f>
        <v>1.5226583271841369E-2</v>
      </c>
      <c r="J156" s="4">
        <f>Data2006with2010!G156*1.17031747202064/10000</f>
        <v>0</v>
      </c>
      <c r="K156" s="4">
        <f>Data2006with2010!H156*1.16638342989044/10000</f>
        <v>0</v>
      </c>
      <c r="L156" s="4">
        <f>Data2006with2010!I156*1.15261684365098/10000</f>
        <v>0</v>
      </c>
      <c r="M156" s="4">
        <f>Data2006with2010!J156*1.15100891686608/10000</f>
        <v>0</v>
      </c>
      <c r="N156" s="4">
        <f>Data2006with2010!K156*1.14768660810404/10000</f>
        <v>0</v>
      </c>
      <c r="O156" s="4">
        <f>Data2006with2010!L156*1.14551080044858/10000</f>
        <v>0</v>
      </c>
      <c r="P156" s="4">
        <f>Data2006with2010!M156*1.14348442574212/10000</f>
        <v>0</v>
      </c>
      <c r="Q156" s="4">
        <f>Data2006with2010!N156*1.14206226751895/10000</f>
        <v>0</v>
      </c>
      <c r="R156" s="4">
        <f>Data2006with2010!O156*1.138691484068/10000</f>
        <v>0</v>
      </c>
      <c r="S156" s="4">
        <f>Data2006with2010!P156*1.13716094125085/10000</f>
        <v>0</v>
      </c>
      <c r="T156" s="4">
        <f t="shared" si="7"/>
        <v>2.7269602712334112E-2</v>
      </c>
      <c r="U156" s="5">
        <f t="shared" si="8"/>
        <v>0</v>
      </c>
      <c r="V156" s="4">
        <f>Data2006with2010!S156*1.13790368555625/10000</f>
        <v>1.4337586438008751E-3</v>
      </c>
      <c r="W156" s="4">
        <f>Data2006with2010!T156*1.17924250178655/10000</f>
        <v>5.8962125089327504E-4</v>
      </c>
      <c r="X156" s="4">
        <f>Data2006with2010!U156*1.35078730638152/10000</f>
        <v>1.2130070011306048E-2</v>
      </c>
      <c r="Y156" s="4">
        <f>Data2006with2010!V156*1.43052511716001/10000</f>
        <v>1.1730305960712081E-2</v>
      </c>
      <c r="Z156" s="4">
        <f>Data2006with2010!W156*1.22105042083503/10000</f>
        <v>3.9195718508804462E-4</v>
      </c>
    </row>
    <row r="157" spans="1:26">
      <c r="A157">
        <f>Data2006with2010!A157</f>
        <v>344731</v>
      </c>
      <c r="B157">
        <f>Data2006with2010!B157</f>
        <v>6697788</v>
      </c>
      <c r="C157" t="str">
        <f>Data2006with2010!C157</f>
        <v>C112532</v>
      </c>
      <c r="D157" s="8">
        <f t="shared" si="6"/>
        <v>4.9113431679376485E-2</v>
      </c>
      <c r="E157" s="7" t="s">
        <v>22</v>
      </c>
      <c r="G157" s="4">
        <f>Data2006with2010!D157*1.26993802702428/10000</f>
        <v>1.3207355481052511E-2</v>
      </c>
      <c r="H157" s="4">
        <f>Data2006with2010!E157*1.17277290425482/10000</f>
        <v>2.8967490735094054E-2</v>
      </c>
      <c r="I157" s="4">
        <f>Data2006with2010!F157*1.17127563629549/10000</f>
        <v>2.0145940944282428E-2</v>
      </c>
      <c r="J157" s="4">
        <f>Data2006with2010!G157*1.17031747202064/10000</f>
        <v>0</v>
      </c>
      <c r="K157" s="4">
        <f>Data2006with2010!H157*1.16638342989044/10000</f>
        <v>0</v>
      </c>
      <c r="L157" s="4">
        <f>Data2006with2010!I157*1.15261684365098/10000</f>
        <v>0</v>
      </c>
      <c r="M157" s="4">
        <f>Data2006with2010!J157*1.15100891686608/10000</f>
        <v>0</v>
      </c>
      <c r="N157" s="4">
        <f>Data2006with2010!K157*1.14768660810404/10000</f>
        <v>0</v>
      </c>
      <c r="O157" s="4">
        <f>Data2006with2010!L157*1.14551080044858/10000</f>
        <v>0</v>
      </c>
      <c r="P157" s="4">
        <f>Data2006with2010!M157*1.14348442574212/10000</f>
        <v>0</v>
      </c>
      <c r="Q157" s="4">
        <f>Data2006with2010!N157*1.14206226751895/10000</f>
        <v>0</v>
      </c>
      <c r="R157" s="4">
        <f>Data2006with2010!O157*1.138691484068/10000</f>
        <v>0</v>
      </c>
      <c r="S157" s="4">
        <f>Data2006with2010!P157*1.13716094125085/10000</f>
        <v>0</v>
      </c>
      <c r="T157" s="4">
        <f t="shared" si="7"/>
        <v>6.2320787160428992E-2</v>
      </c>
      <c r="U157" s="5">
        <f t="shared" si="8"/>
        <v>0</v>
      </c>
      <c r="V157" s="4">
        <f>Data2006with2010!S157*1.13790368555625/10000</f>
        <v>1.9458153023011878E-3</v>
      </c>
      <c r="W157" s="4">
        <f>Data2006with2010!T157*1.17924250178655/10000</f>
        <v>8.1367732623271961E-4</v>
      </c>
      <c r="X157" s="4">
        <f>Data2006with2010!U157*1.35078730638152/10000</f>
        <v>1.4926199735515795E-2</v>
      </c>
      <c r="Y157" s="4">
        <f>Data2006with2010!V157*1.43052511716001/10000</f>
        <v>9.8134023037176679E-3</v>
      </c>
      <c r="Z157" s="4">
        <f>Data2006with2010!W157*1.22105042083503/10000</f>
        <v>4.0783084055889997E-4</v>
      </c>
    </row>
    <row r="158" spans="1:26">
      <c r="A158">
        <f>Data2006with2010!A158</f>
        <v>345435</v>
      </c>
      <c r="B158">
        <f>Data2006with2010!B158</f>
        <v>6697846</v>
      </c>
      <c r="C158" t="str">
        <f>Data2006with2010!C158</f>
        <v>C112533</v>
      </c>
      <c r="D158" s="8">
        <f t="shared" si="6"/>
        <v>5.4261804041218983E-2</v>
      </c>
      <c r="E158" s="7" t="s">
        <v>22</v>
      </c>
      <c r="G158" s="4">
        <f>Data2006with2010!D158*1.26993802702428/10000</f>
        <v>8.1784008940363629E-3</v>
      </c>
      <c r="H158" s="4">
        <f>Data2006with2010!E158*1.17277290425482/10000</f>
        <v>2.4862785570202186E-2</v>
      </c>
      <c r="I158" s="4">
        <f>Data2006with2010!F158*1.17127563629549/10000</f>
        <v>2.9399018471016797E-2</v>
      </c>
      <c r="J158" s="4">
        <f>Data2006with2010!G158*1.17031747202064/10000</f>
        <v>0</v>
      </c>
      <c r="K158" s="4">
        <f>Data2006with2010!H158*1.16638342989044/10000</f>
        <v>0</v>
      </c>
      <c r="L158" s="4">
        <f>Data2006with2010!I158*1.15261684365098/10000</f>
        <v>0</v>
      </c>
      <c r="M158" s="4">
        <f>Data2006with2010!J158*1.15100891686608/10000</f>
        <v>0</v>
      </c>
      <c r="N158" s="4">
        <f>Data2006with2010!K158*1.14768660810404/10000</f>
        <v>0</v>
      </c>
      <c r="O158" s="4">
        <f>Data2006with2010!L158*1.14551080044858/10000</f>
        <v>0</v>
      </c>
      <c r="P158" s="4">
        <f>Data2006with2010!M158*1.14348442574212/10000</f>
        <v>0</v>
      </c>
      <c r="Q158" s="4">
        <f>Data2006with2010!N158*1.14206226751895/10000</f>
        <v>0</v>
      </c>
      <c r="R158" s="4">
        <f>Data2006with2010!O158*1.138691484068/10000</f>
        <v>0</v>
      </c>
      <c r="S158" s="4">
        <f>Data2006with2010!P158*1.13716094125085/10000</f>
        <v>0</v>
      </c>
      <c r="T158" s="4">
        <f t="shared" si="7"/>
        <v>6.2440204935255345E-2</v>
      </c>
      <c r="U158" s="5">
        <f t="shared" si="8"/>
        <v>0</v>
      </c>
      <c r="V158" s="4">
        <f>Data2006with2010!S158*1.13790368555625/10000</f>
        <v>3.4023320198131876E-3</v>
      </c>
      <c r="W158" s="4">
        <f>Data2006with2010!T158*1.17924250178655/10000</f>
        <v>1.7334864776262283E-3</v>
      </c>
      <c r="X158" s="4">
        <f>Data2006with2010!U158*1.35078730638152/10000</f>
        <v>1.71549987910453E-2</v>
      </c>
      <c r="Y158" s="4">
        <f>Data2006with2010!V158*1.43052511716001/10000</f>
        <v>2.5034189550300175E-2</v>
      </c>
      <c r="Z158" s="4">
        <f>Data2006with2010!W158*1.22105042083503/10000</f>
        <v>9.5486142909299355E-4</v>
      </c>
    </row>
    <row r="159" spans="1:26">
      <c r="A159">
        <f>Data2006with2010!A159</f>
        <v>345388</v>
      </c>
      <c r="B159">
        <f>Data2006with2010!B159</f>
        <v>6697836</v>
      </c>
      <c r="C159" t="str">
        <f>Data2006with2010!C159</f>
        <v>C112534</v>
      </c>
      <c r="D159" s="8">
        <f t="shared" si="6"/>
        <v>5.4263451035974242E-2</v>
      </c>
      <c r="E159" s="7" t="s">
        <v>22</v>
      </c>
      <c r="G159" s="4">
        <f>Data2006with2010!D159*1.26993802702428/10000</f>
        <v>9.0419587524128726E-3</v>
      </c>
      <c r="H159" s="4">
        <f>Data2006with2010!E159*1.17277290425482/10000</f>
        <v>2.6152835764882486E-2</v>
      </c>
      <c r="I159" s="4">
        <f>Data2006with2010!F159*1.17127563629549/10000</f>
        <v>2.8110615271091759E-2</v>
      </c>
      <c r="J159" s="4">
        <f>Data2006with2010!G159*1.17031747202064/10000</f>
        <v>0</v>
      </c>
      <c r="K159" s="4">
        <f>Data2006with2010!H159*1.16638342989044/10000</f>
        <v>0</v>
      </c>
      <c r="L159" s="4">
        <f>Data2006with2010!I159*1.15261684365098/10000</f>
        <v>0</v>
      </c>
      <c r="M159" s="4">
        <f>Data2006with2010!J159*1.15100891686608/10000</f>
        <v>0</v>
      </c>
      <c r="N159" s="4">
        <f>Data2006with2010!K159*1.14768660810404/10000</f>
        <v>0</v>
      </c>
      <c r="O159" s="4">
        <f>Data2006with2010!L159*1.14551080044858/10000</f>
        <v>0</v>
      </c>
      <c r="P159" s="4">
        <f>Data2006with2010!M159*1.14348442574212/10000</f>
        <v>0</v>
      </c>
      <c r="Q159" s="4">
        <f>Data2006with2010!N159*1.14206226751895/10000</f>
        <v>0</v>
      </c>
      <c r="R159" s="4">
        <f>Data2006with2010!O159*1.138691484068/10000</f>
        <v>0</v>
      </c>
      <c r="S159" s="4">
        <f>Data2006with2010!P159*1.13716094125085/10000</f>
        <v>0</v>
      </c>
      <c r="T159" s="4">
        <f t="shared" si="7"/>
        <v>6.3305409788387113E-2</v>
      </c>
      <c r="U159" s="5">
        <f t="shared" si="8"/>
        <v>0</v>
      </c>
      <c r="V159" s="4">
        <f>Data2006with2010!S159*1.13790368555625/10000</f>
        <v>3.1633722458463756E-3</v>
      </c>
      <c r="W159" s="4">
        <f>Data2006with2010!T159*1.17924250178655/10000</f>
        <v>2.2523531784123109E-3</v>
      </c>
      <c r="X159" s="4">
        <f>Data2006with2010!U159*1.35078730638152/10000</f>
        <v>1.7425156252321609E-2</v>
      </c>
      <c r="Y159" s="4">
        <f>Data2006with2010!V159*1.43052511716001/10000</f>
        <v>2.1529403013258151E-2</v>
      </c>
      <c r="Z159" s="4">
        <f>Data2006with2010!W159*1.22105042083503/10000</f>
        <v>8.1199852985529492E-4</v>
      </c>
    </row>
    <row r="160" spans="1:26">
      <c r="A160">
        <f>Data2006with2010!A160</f>
        <v>345325</v>
      </c>
      <c r="B160">
        <f>Data2006with2010!B160</f>
        <v>6697814</v>
      </c>
      <c r="C160" t="str">
        <f>Data2006with2010!C160</f>
        <v>C112535</v>
      </c>
      <c r="D160" s="8">
        <f t="shared" si="6"/>
        <v>4.9047456421163024E-2</v>
      </c>
      <c r="E160" s="7" t="s">
        <v>22</v>
      </c>
      <c r="G160" s="4">
        <f>Data2006with2010!D160*1.26993802702428/10000</f>
        <v>7.7593213451183501E-3</v>
      </c>
      <c r="H160" s="4">
        <f>Data2006with2010!E160*1.17277290425482/10000</f>
        <v>2.3162264859032698E-2</v>
      </c>
      <c r="I160" s="4">
        <f>Data2006with2010!F160*1.17127563629549/10000</f>
        <v>2.5885191562130323E-2</v>
      </c>
      <c r="J160" s="4">
        <f>Data2006with2010!G160*1.17031747202064/10000</f>
        <v>0</v>
      </c>
      <c r="K160" s="4">
        <f>Data2006with2010!H160*1.16638342989044/10000</f>
        <v>0</v>
      </c>
      <c r="L160" s="4">
        <f>Data2006with2010!I160*1.15261684365098/10000</f>
        <v>0</v>
      </c>
      <c r="M160" s="4">
        <f>Data2006with2010!J160*1.15100891686608/10000</f>
        <v>0</v>
      </c>
      <c r="N160" s="4">
        <f>Data2006with2010!K160*1.14768660810404/10000</f>
        <v>0</v>
      </c>
      <c r="O160" s="4">
        <f>Data2006with2010!L160*1.14551080044858/10000</f>
        <v>0</v>
      </c>
      <c r="P160" s="4">
        <f>Data2006with2010!M160*1.14348442574212/10000</f>
        <v>0</v>
      </c>
      <c r="Q160" s="4">
        <f>Data2006with2010!N160*1.14206226751895/10000</f>
        <v>0</v>
      </c>
      <c r="R160" s="4">
        <f>Data2006with2010!O160*1.138691484068/10000</f>
        <v>0</v>
      </c>
      <c r="S160" s="4">
        <f>Data2006with2010!P160*1.13716094125085/10000</f>
        <v>0</v>
      </c>
      <c r="T160" s="4">
        <f t="shared" si="7"/>
        <v>5.6806777766281374E-2</v>
      </c>
      <c r="U160" s="5">
        <f t="shared" si="8"/>
        <v>0</v>
      </c>
      <c r="V160" s="4">
        <f>Data2006with2010!S160*1.13790368555625/10000</f>
        <v>3.095098024713E-3</v>
      </c>
      <c r="W160" s="4">
        <f>Data2006with2010!T160*1.17924250178655/10000</f>
        <v>2.547163803858948E-3</v>
      </c>
      <c r="X160" s="4">
        <f>Data2006with2010!U160*1.35078730638152/10000</f>
        <v>1.5939290215301934E-2</v>
      </c>
      <c r="Y160" s="4">
        <f>Data2006with2010!V160*1.43052511716001/10000</f>
        <v>1.9025984058228133E-2</v>
      </c>
      <c r="Z160" s="4">
        <f>Data2006with2010!W160*1.22105042083503/10000</f>
        <v>7.1553554660932757E-4</v>
      </c>
    </row>
    <row r="161" spans="1:26">
      <c r="A161">
        <f>Data2006with2010!A161</f>
        <v>345274</v>
      </c>
      <c r="B161">
        <f>Data2006with2010!B161</f>
        <v>6697794</v>
      </c>
      <c r="C161" t="str">
        <f>Data2006with2010!C161</f>
        <v>C112536</v>
      </c>
      <c r="D161" s="8">
        <f t="shared" si="6"/>
        <v>5.3206907334573381E-2</v>
      </c>
      <c r="E161" s="7" t="s">
        <v>22</v>
      </c>
      <c r="G161" s="4">
        <f>Data2006with2010!D161*1.26993802702428/10000</f>
        <v>7.784720105658836E-3</v>
      </c>
      <c r="H161" s="4">
        <f>Data2006with2010!E161*1.17277290425482/10000</f>
        <v>2.4276399118074776E-2</v>
      </c>
      <c r="I161" s="4">
        <f>Data2006with2010!F161*1.17127563629549/10000</f>
        <v>2.8930508216498601E-2</v>
      </c>
      <c r="J161" s="4">
        <f>Data2006with2010!G161*1.17031747202064/10000</f>
        <v>0</v>
      </c>
      <c r="K161" s="4">
        <f>Data2006with2010!H161*1.16638342989044/10000</f>
        <v>0</v>
      </c>
      <c r="L161" s="4">
        <f>Data2006with2010!I161*1.15261684365098/10000</f>
        <v>0</v>
      </c>
      <c r="M161" s="4">
        <f>Data2006with2010!J161*1.15100891686608/10000</f>
        <v>0</v>
      </c>
      <c r="N161" s="4">
        <f>Data2006with2010!K161*1.14768660810404/10000</f>
        <v>0</v>
      </c>
      <c r="O161" s="4">
        <f>Data2006with2010!L161*1.14551080044858/10000</f>
        <v>0</v>
      </c>
      <c r="P161" s="4">
        <f>Data2006with2010!M161*1.14348442574212/10000</f>
        <v>0</v>
      </c>
      <c r="Q161" s="4">
        <f>Data2006with2010!N161*1.14206226751895/10000</f>
        <v>0</v>
      </c>
      <c r="R161" s="4">
        <f>Data2006with2010!O161*1.138691484068/10000</f>
        <v>0</v>
      </c>
      <c r="S161" s="4">
        <f>Data2006with2010!P161*1.13716094125085/10000</f>
        <v>0</v>
      </c>
      <c r="T161" s="4">
        <f t="shared" si="7"/>
        <v>6.0991627440232218E-2</v>
      </c>
      <c r="U161" s="5">
        <f t="shared" si="8"/>
        <v>0</v>
      </c>
      <c r="V161" s="4">
        <f>Data2006with2010!S161*1.13790368555625/10000</f>
        <v>3.4023320198131876E-3</v>
      </c>
      <c r="W161" s="4">
        <f>Data2006with2010!T161*1.17924250178655/10000</f>
        <v>2.6650880540376033E-3</v>
      </c>
      <c r="X161" s="4">
        <f>Data2006with2010!U161*1.35078730638152/10000</f>
        <v>1.6952380695088077E-2</v>
      </c>
      <c r="Y161" s="4">
        <f>Data2006with2010!V161*1.43052511716001/10000</f>
        <v>2.1887034292548152E-2</v>
      </c>
      <c r="Z161" s="4">
        <f>Data2006with2010!W161*1.22105042083503/10000</f>
        <v>7.814722693344192E-4</v>
      </c>
    </row>
    <row r="162" spans="1:26">
      <c r="A162">
        <f>Data2006with2010!A162</f>
        <v>345230</v>
      </c>
      <c r="B162">
        <f>Data2006with2010!B162</f>
        <v>6697767</v>
      </c>
      <c r="C162" t="str">
        <f>Data2006with2010!C162</f>
        <v>C112537</v>
      </c>
      <c r="D162" s="8">
        <f t="shared" si="6"/>
        <v>5.7776978491268852E-2</v>
      </c>
      <c r="E162" s="7" t="s">
        <v>22</v>
      </c>
      <c r="G162" s="4">
        <f>Data2006with2010!D162*1.26993802702428/10000</f>
        <v>7.784720105658836E-3</v>
      </c>
      <c r="H162" s="4">
        <f>Data2006with2010!E162*1.17277290425482/10000</f>
        <v>2.5918281184031524E-2</v>
      </c>
      <c r="I162" s="4">
        <f>Data2006with2010!F162*1.17127563629549/10000</f>
        <v>3.1858697307237324E-2</v>
      </c>
      <c r="J162" s="4">
        <f>Data2006with2010!G162*1.17031747202064/10000</f>
        <v>0</v>
      </c>
      <c r="K162" s="4">
        <f>Data2006with2010!H162*1.16638342989044/10000</f>
        <v>0</v>
      </c>
      <c r="L162" s="4">
        <f>Data2006with2010!I162*1.15261684365098/10000</f>
        <v>0</v>
      </c>
      <c r="M162" s="4">
        <f>Data2006with2010!J162*1.15100891686608/10000</f>
        <v>0</v>
      </c>
      <c r="N162" s="4">
        <f>Data2006with2010!K162*1.14768660810404/10000</f>
        <v>0</v>
      </c>
      <c r="O162" s="4">
        <f>Data2006with2010!L162*1.14551080044858/10000</f>
        <v>0</v>
      </c>
      <c r="P162" s="4">
        <f>Data2006with2010!M162*1.14348442574212/10000</f>
        <v>0</v>
      </c>
      <c r="Q162" s="4">
        <f>Data2006with2010!N162*1.14206226751895/10000</f>
        <v>0</v>
      </c>
      <c r="R162" s="4">
        <f>Data2006with2010!O162*1.138691484068/10000</f>
        <v>0</v>
      </c>
      <c r="S162" s="4">
        <f>Data2006with2010!P162*1.13716094125085/10000</f>
        <v>0</v>
      </c>
      <c r="T162" s="4">
        <f t="shared" si="7"/>
        <v>6.5561698596927676E-2</v>
      </c>
      <c r="U162" s="5">
        <f t="shared" si="8"/>
        <v>0</v>
      </c>
      <c r="V162" s="4">
        <f>Data2006with2010!S162*1.13790368555625/10000</f>
        <v>3.2088883932686251E-3</v>
      </c>
      <c r="W162" s="4">
        <f>Data2006with2010!T162*1.17924250178655/10000</f>
        <v>2.2405607533944453E-3</v>
      </c>
      <c r="X162" s="4">
        <f>Data2006with2010!U162*1.35078730638152/10000</f>
        <v>1.7222538156364379E-2</v>
      </c>
      <c r="Y162" s="4">
        <f>Data2006with2010!V162*1.43052511716001/10000</f>
        <v>2.5964030876454183E-2</v>
      </c>
      <c r="Z162" s="4">
        <f>Data2006with2010!W162*1.22105042083503/10000</f>
        <v>9.6585088288050859E-4</v>
      </c>
    </row>
    <row r="163" spans="1:26">
      <c r="A163">
        <f>Data2006with2010!A163</f>
        <v>345185</v>
      </c>
      <c r="B163">
        <f>Data2006with2010!B163</f>
        <v>6697729</v>
      </c>
      <c r="C163" t="str">
        <f>Data2006with2010!C163</f>
        <v>C112538</v>
      </c>
      <c r="D163" s="8">
        <f t="shared" ref="D163:D213" si="9">SUM(H163:S163)</f>
        <v>5.5669430979916633E-2</v>
      </c>
      <c r="E163" s="7" t="s">
        <v>22</v>
      </c>
      <c r="G163" s="4">
        <f>Data2006with2010!D163*1.26993802702428/10000</f>
        <v>8.7244742456568034E-3</v>
      </c>
      <c r="H163" s="4">
        <f>Data2006with2010!E163*1.17277290425482/10000</f>
        <v>2.6504667636158934E-2</v>
      </c>
      <c r="I163" s="4">
        <f>Data2006with2010!F163*1.17127563629549/10000</f>
        <v>2.9164763343757699E-2</v>
      </c>
      <c r="J163" s="4">
        <f>Data2006with2010!G163*1.17031747202064/10000</f>
        <v>0</v>
      </c>
      <c r="K163" s="4">
        <f>Data2006with2010!H163*1.16638342989044/10000</f>
        <v>0</v>
      </c>
      <c r="L163" s="4">
        <f>Data2006with2010!I163*1.15261684365098/10000</f>
        <v>0</v>
      </c>
      <c r="M163" s="4">
        <f>Data2006with2010!J163*1.15100891686608/10000</f>
        <v>0</v>
      </c>
      <c r="N163" s="4">
        <f>Data2006with2010!K163*1.14768660810404/10000</f>
        <v>0</v>
      </c>
      <c r="O163" s="4">
        <f>Data2006with2010!L163*1.14551080044858/10000</f>
        <v>0</v>
      </c>
      <c r="P163" s="4">
        <f>Data2006with2010!M163*1.14348442574212/10000</f>
        <v>0</v>
      </c>
      <c r="Q163" s="4">
        <f>Data2006with2010!N163*1.14206226751895/10000</f>
        <v>0</v>
      </c>
      <c r="R163" s="4">
        <f>Data2006with2010!O163*1.138691484068/10000</f>
        <v>0</v>
      </c>
      <c r="S163" s="4">
        <f>Data2006with2010!P163*1.13716094125085/10000</f>
        <v>0</v>
      </c>
      <c r="T163" s="4">
        <f t="shared" ref="T163:T213" si="10">SUM(G163:S163)</f>
        <v>6.4393905225573436E-2</v>
      </c>
      <c r="U163" s="5">
        <f t="shared" ref="U163:U213" si="11">SUM(L163:S163)/T163*100</f>
        <v>0</v>
      </c>
      <c r="V163" s="4">
        <f>Data2006with2010!S163*1.13790368555625/10000</f>
        <v>3.2999206881131251E-3</v>
      </c>
      <c r="W163" s="4">
        <f>Data2006with2010!T163*1.17924250178655/10000</f>
        <v>2.9481062544663749E-3</v>
      </c>
      <c r="X163" s="4">
        <f>Data2006with2010!U163*1.35078730638152/10000</f>
        <v>1.7087459425726224E-2</v>
      </c>
      <c r="Y163" s="4">
        <f>Data2006with2010!V163*1.43052511716001/10000</f>
        <v>2.4461979503436173E-2</v>
      </c>
      <c r="Z163" s="4">
        <f>Data2006with2010!W163*1.22105042083503/10000</f>
        <v>8.5839844584702598E-4</v>
      </c>
    </row>
    <row r="164" spans="1:26">
      <c r="A164">
        <f>Data2006with2010!A164</f>
        <v>345140</v>
      </c>
      <c r="B164">
        <f>Data2006with2010!B164</f>
        <v>6697700</v>
      </c>
      <c r="C164" t="str">
        <f>Data2006with2010!C164</f>
        <v>C112539</v>
      </c>
      <c r="D164" s="8">
        <f t="shared" si="9"/>
        <v>6.7505453705134333E-2</v>
      </c>
      <c r="E164" s="7" t="s">
        <v>22</v>
      </c>
      <c r="G164" s="4">
        <f>Data2006with2010!D164*1.26993802702428/10000</f>
        <v>1.0718276948084924E-2</v>
      </c>
      <c r="H164" s="4">
        <f>Data2006with2010!E164*1.17277290425482/10000</f>
        <v>3.1313036543603699E-2</v>
      </c>
      <c r="I164" s="4">
        <f>Data2006with2010!F164*1.17127563629549/10000</f>
        <v>3.6192417161530634E-2</v>
      </c>
      <c r="J164" s="4">
        <f>Data2006with2010!G164*1.17031747202064/10000</f>
        <v>0</v>
      </c>
      <c r="K164" s="4">
        <f>Data2006with2010!H164*1.16638342989044/10000</f>
        <v>0</v>
      </c>
      <c r="L164" s="4">
        <f>Data2006with2010!I164*1.15261684365098/10000</f>
        <v>0</v>
      </c>
      <c r="M164" s="4">
        <f>Data2006with2010!J164*1.15100891686608/10000</f>
        <v>0</v>
      </c>
      <c r="N164" s="4">
        <f>Data2006with2010!K164*1.14768660810404/10000</f>
        <v>0</v>
      </c>
      <c r="O164" s="4">
        <f>Data2006with2010!L164*1.14551080044858/10000</f>
        <v>0</v>
      </c>
      <c r="P164" s="4">
        <f>Data2006with2010!M164*1.14348442574212/10000</f>
        <v>0</v>
      </c>
      <c r="Q164" s="4">
        <f>Data2006with2010!N164*1.14206226751895/10000</f>
        <v>0</v>
      </c>
      <c r="R164" s="4">
        <f>Data2006with2010!O164*1.138691484068/10000</f>
        <v>0</v>
      </c>
      <c r="S164" s="4">
        <f>Data2006with2010!P164*1.13716094125085/10000</f>
        <v>0</v>
      </c>
      <c r="T164" s="4">
        <f t="shared" si="10"/>
        <v>7.8223730653219248E-2</v>
      </c>
      <c r="U164" s="5">
        <f t="shared" si="11"/>
        <v>0</v>
      </c>
      <c r="V164" s="4">
        <f>Data2006with2010!S164*1.13790368555625/10000</f>
        <v>3.4933643146576876E-3</v>
      </c>
      <c r="W164" s="4">
        <f>Data2006with2010!T164*1.17924250178655/10000</f>
        <v>3.820745705788422E-3</v>
      </c>
      <c r="X164" s="4">
        <f>Data2006with2010!U164*1.35078730638152/10000</f>
        <v>1.8033010540193291E-2</v>
      </c>
      <c r="Y164" s="4">
        <f>Data2006with2010!V164*1.43052511716001/10000</f>
        <v>2.3746716944856167E-2</v>
      </c>
      <c r="Z164" s="4">
        <f>Data2006with2010!W164*1.22105042083503/10000</f>
        <v>8.9258785763040682E-4</v>
      </c>
    </row>
    <row r="165" spans="1:26">
      <c r="A165">
        <f>Data2006with2010!A165</f>
        <v>345090</v>
      </c>
      <c r="B165">
        <f>Data2006with2010!B165</f>
        <v>6697690</v>
      </c>
      <c r="C165" t="str">
        <f>Data2006with2010!C165</f>
        <v>C112540</v>
      </c>
      <c r="D165" s="8">
        <f t="shared" si="9"/>
        <v>6.5985191006685123E-2</v>
      </c>
      <c r="E165" s="7" t="s">
        <v>22</v>
      </c>
      <c r="G165" s="4">
        <f>Data2006with2010!D165*1.26993802702428/10000</f>
        <v>1.1302448440516092E-2</v>
      </c>
      <c r="H165" s="4">
        <f>Data2006with2010!E165*1.17277290425482/10000</f>
        <v>3.3189473190411406E-2</v>
      </c>
      <c r="I165" s="4">
        <f>Data2006with2010!F165*1.17127563629549/10000</f>
        <v>3.2795717816273717E-2</v>
      </c>
      <c r="J165" s="4">
        <f>Data2006with2010!G165*1.17031747202064/10000</f>
        <v>0</v>
      </c>
      <c r="K165" s="4">
        <f>Data2006with2010!H165*1.16638342989044/10000</f>
        <v>0</v>
      </c>
      <c r="L165" s="4">
        <f>Data2006with2010!I165*1.15261684365098/10000</f>
        <v>0</v>
      </c>
      <c r="M165" s="4">
        <f>Data2006with2010!J165*1.15100891686608/10000</f>
        <v>0</v>
      </c>
      <c r="N165" s="4">
        <f>Data2006with2010!K165*1.14768660810404/10000</f>
        <v>0</v>
      </c>
      <c r="O165" s="4">
        <f>Data2006with2010!L165*1.14551080044858/10000</f>
        <v>0</v>
      </c>
      <c r="P165" s="4">
        <f>Data2006with2010!M165*1.14348442574212/10000</f>
        <v>0</v>
      </c>
      <c r="Q165" s="4">
        <f>Data2006with2010!N165*1.14206226751895/10000</f>
        <v>0</v>
      </c>
      <c r="R165" s="4">
        <f>Data2006with2010!O165*1.138691484068/10000</f>
        <v>0</v>
      </c>
      <c r="S165" s="4">
        <f>Data2006with2010!P165*1.13716094125085/10000</f>
        <v>0</v>
      </c>
      <c r="T165" s="4">
        <f t="shared" si="10"/>
        <v>7.7287639447201212E-2</v>
      </c>
      <c r="U165" s="5">
        <f t="shared" si="11"/>
        <v>0</v>
      </c>
      <c r="V165" s="4">
        <f>Data2006with2010!S165*1.13790368555625/10000</f>
        <v>3.4933643146576876E-3</v>
      </c>
      <c r="W165" s="4">
        <f>Data2006with2010!T165*1.17924250178655/10000</f>
        <v>1.4268834271617256E-3</v>
      </c>
      <c r="X165" s="4">
        <f>Data2006with2010!U165*1.35078730638152/10000</f>
        <v>1.7425156252321609E-2</v>
      </c>
      <c r="Y165" s="4">
        <f>Data2006with2010!V165*1.43052511716001/10000</f>
        <v>2.0098877896098138E-2</v>
      </c>
      <c r="Z165" s="4">
        <f>Data2006with2010!W165*1.22105042083503/10000</f>
        <v>7.7048281554690384E-4</v>
      </c>
    </row>
    <row r="166" spans="1:26">
      <c r="A166">
        <f>Data2006with2010!A166</f>
        <v>345048</v>
      </c>
      <c r="B166">
        <f>Data2006with2010!B166</f>
        <v>6697649</v>
      </c>
      <c r="C166" t="str">
        <f>Data2006with2010!C166</f>
        <v>C112541</v>
      </c>
      <c r="D166" s="8">
        <f t="shared" si="9"/>
        <v>6.4695440265596704E-2</v>
      </c>
      <c r="E166" s="7" t="s">
        <v>22</v>
      </c>
      <c r="G166" s="4">
        <f>Data2006with2010!D166*1.26993802702428/10000</f>
        <v>1.2051711876460418E-2</v>
      </c>
      <c r="H166" s="4">
        <f>Data2006with2010!E166*1.17277290425482/10000</f>
        <v>3.2133977576582075E-2</v>
      </c>
      <c r="I166" s="4">
        <f>Data2006with2010!F166*1.17127563629549/10000</f>
        <v>3.2561462689014622E-2</v>
      </c>
      <c r="J166" s="4">
        <f>Data2006with2010!G166*1.17031747202064/10000</f>
        <v>0</v>
      </c>
      <c r="K166" s="4">
        <f>Data2006with2010!H166*1.16638342989044/10000</f>
        <v>0</v>
      </c>
      <c r="L166" s="4">
        <f>Data2006with2010!I166*1.15261684365098/10000</f>
        <v>0</v>
      </c>
      <c r="M166" s="4">
        <f>Data2006with2010!J166*1.15100891686608/10000</f>
        <v>0</v>
      </c>
      <c r="N166" s="4">
        <f>Data2006with2010!K166*1.14768660810404/10000</f>
        <v>0</v>
      </c>
      <c r="O166" s="4">
        <f>Data2006with2010!L166*1.14551080044858/10000</f>
        <v>0</v>
      </c>
      <c r="P166" s="4">
        <f>Data2006with2010!M166*1.14348442574212/10000</f>
        <v>0</v>
      </c>
      <c r="Q166" s="4">
        <f>Data2006with2010!N166*1.14206226751895/10000</f>
        <v>0</v>
      </c>
      <c r="R166" s="4">
        <f>Data2006with2010!O166*1.138691484068/10000</f>
        <v>0</v>
      </c>
      <c r="S166" s="4">
        <f>Data2006with2010!P166*1.13716094125085/10000</f>
        <v>0</v>
      </c>
      <c r="T166" s="4">
        <f t="shared" si="10"/>
        <v>7.6747152142057115E-2</v>
      </c>
      <c r="U166" s="5">
        <f t="shared" si="11"/>
        <v>0</v>
      </c>
      <c r="V166" s="4">
        <f>Data2006with2010!S166*1.13790368555625/10000</f>
        <v>3.0609609141463126E-3</v>
      </c>
      <c r="W166" s="4">
        <f>Data2006with2010!T166*1.17924250178655/10000</f>
        <v>1.4740531272331874E-3</v>
      </c>
      <c r="X166" s="4">
        <f>Data2006with2010!U166*1.35078730638152/10000</f>
        <v>1.5871750849982859E-2</v>
      </c>
      <c r="Y166" s="4">
        <f>Data2006with2010!V166*1.43052511716001/10000</f>
        <v>1.7595458941068121E-2</v>
      </c>
      <c r="Z166" s="4">
        <f>Data2006with2010!W166*1.22105042083503/10000</f>
        <v>6.6180932809258627E-4</v>
      </c>
    </row>
    <row r="167" spans="1:26">
      <c r="A167">
        <f>Data2006with2010!A167</f>
        <v>345003</v>
      </c>
      <c r="B167">
        <f>Data2006with2010!B167</f>
        <v>6697617</v>
      </c>
      <c r="C167" t="str">
        <f>Data2006with2010!C167</f>
        <v>C112542</v>
      </c>
      <c r="D167" s="8">
        <f t="shared" si="9"/>
        <v>6.9969774072028784E-2</v>
      </c>
      <c r="E167" s="7" t="s">
        <v>22</v>
      </c>
      <c r="G167" s="4">
        <f>Data2006with2010!D167*1.26993802702428/10000</f>
        <v>1.1988214975109202E-2</v>
      </c>
      <c r="H167" s="4">
        <f>Data2006with2010!E167*1.17277290425482/10000</f>
        <v>3.4948632546793638E-2</v>
      </c>
      <c r="I167" s="4">
        <f>Data2006with2010!F167*1.17127563629549/10000</f>
        <v>3.5021141525235146E-2</v>
      </c>
      <c r="J167" s="4">
        <f>Data2006with2010!G167*1.17031747202064/10000</f>
        <v>0</v>
      </c>
      <c r="K167" s="4">
        <f>Data2006with2010!H167*1.16638342989044/10000</f>
        <v>0</v>
      </c>
      <c r="L167" s="4">
        <f>Data2006with2010!I167*1.15261684365098/10000</f>
        <v>0</v>
      </c>
      <c r="M167" s="4">
        <f>Data2006with2010!J167*1.15100891686608/10000</f>
        <v>0</v>
      </c>
      <c r="N167" s="4">
        <f>Data2006with2010!K167*1.14768660810404/10000</f>
        <v>0</v>
      </c>
      <c r="O167" s="4">
        <f>Data2006with2010!L167*1.14551080044858/10000</f>
        <v>0</v>
      </c>
      <c r="P167" s="4">
        <f>Data2006with2010!M167*1.14348442574212/10000</f>
        <v>0</v>
      </c>
      <c r="Q167" s="4">
        <f>Data2006with2010!N167*1.14206226751895/10000</f>
        <v>0</v>
      </c>
      <c r="R167" s="4">
        <f>Data2006with2010!O167*1.138691484068/10000</f>
        <v>0</v>
      </c>
      <c r="S167" s="4">
        <f>Data2006with2010!P167*1.13716094125085/10000</f>
        <v>0</v>
      </c>
      <c r="T167" s="4">
        <f t="shared" si="10"/>
        <v>8.1957989047137997E-2</v>
      </c>
      <c r="U167" s="5">
        <f t="shared" si="11"/>
        <v>0</v>
      </c>
      <c r="V167" s="4">
        <f>Data2006with2010!S167*1.13790368555625/10000</f>
        <v>4.6198889633583757E-3</v>
      </c>
      <c r="W167" s="4">
        <f>Data2006with2010!T167*1.17924250178655/10000</f>
        <v>1.4622607022153221E-3</v>
      </c>
      <c r="X167" s="4">
        <f>Data2006with2010!U167*1.35078730638152/10000</f>
        <v>1.8978561654660355E-2</v>
      </c>
      <c r="Y167" s="4">
        <f>Data2006with2010!V167*1.43052511716001/10000</f>
        <v>2.4247400735862169E-2</v>
      </c>
      <c r="Z167" s="4">
        <f>Data2006with2010!W167*1.22105042083503/10000</f>
        <v>9.0113521057625214E-4</v>
      </c>
    </row>
    <row r="168" spans="1:26">
      <c r="A168">
        <f>Data2006with2010!A168</f>
        <v>344966</v>
      </c>
      <c r="B168">
        <f>Data2006with2010!B168</f>
        <v>6697599</v>
      </c>
      <c r="C168" t="str">
        <f>Data2006with2010!C168</f>
        <v>C112543</v>
      </c>
      <c r="D168" s="8">
        <f t="shared" si="9"/>
        <v>4.8342894317834534E-2</v>
      </c>
      <c r="E168" s="7" t="s">
        <v>22</v>
      </c>
      <c r="G168" s="4">
        <f>Data2006with2010!D168*1.26993802702428/10000</f>
        <v>6.8957634867418396E-3</v>
      </c>
      <c r="H168" s="4">
        <f>Data2006with2010!E168*1.17277290425482/10000</f>
        <v>2.1754937373926912E-2</v>
      </c>
      <c r="I168" s="4">
        <f>Data2006with2010!F168*1.17127563629549/10000</f>
        <v>2.6587956943907618E-2</v>
      </c>
      <c r="J168" s="4">
        <f>Data2006with2010!G168*1.17031747202064/10000</f>
        <v>0</v>
      </c>
      <c r="K168" s="4">
        <f>Data2006with2010!H168*1.16638342989044/10000</f>
        <v>0</v>
      </c>
      <c r="L168" s="4">
        <f>Data2006with2010!I168*1.15261684365098/10000</f>
        <v>0</v>
      </c>
      <c r="M168" s="4">
        <f>Data2006with2010!J168*1.15100891686608/10000</f>
        <v>0</v>
      </c>
      <c r="N168" s="4">
        <f>Data2006with2010!K168*1.14768660810404/10000</f>
        <v>0</v>
      </c>
      <c r="O168" s="4">
        <f>Data2006with2010!L168*1.14551080044858/10000</f>
        <v>0</v>
      </c>
      <c r="P168" s="4">
        <f>Data2006with2010!M168*1.14348442574212/10000</f>
        <v>0</v>
      </c>
      <c r="Q168" s="4">
        <f>Data2006with2010!N168*1.14206226751895/10000</f>
        <v>0</v>
      </c>
      <c r="R168" s="4">
        <f>Data2006with2010!O168*1.138691484068/10000</f>
        <v>0</v>
      </c>
      <c r="S168" s="4">
        <f>Data2006with2010!P168*1.13716094125085/10000</f>
        <v>0</v>
      </c>
      <c r="T168" s="4">
        <f t="shared" si="10"/>
        <v>5.5238657804576374E-2</v>
      </c>
      <c r="U168" s="5">
        <f t="shared" si="11"/>
        <v>0</v>
      </c>
      <c r="V168" s="4">
        <f>Data2006with2010!S168*1.13790368555625/10000</f>
        <v>2.7764849927572502E-3</v>
      </c>
      <c r="W168" s="4">
        <f>Data2006with2010!T168*1.17924250178655/10000</f>
        <v>9.1980915139350901E-4</v>
      </c>
      <c r="X168" s="4">
        <f>Data2006with2010!U168*1.35078730638152/10000</f>
        <v>1.6884841329768998E-2</v>
      </c>
      <c r="Y168" s="4">
        <f>Data2006with2010!V168*1.43052511716001/10000</f>
        <v>2.2602296851128155E-2</v>
      </c>
      <c r="Z168" s="4">
        <f>Data2006with2010!W168*1.22105042083503/10000</f>
        <v>8.5107214332201585E-4</v>
      </c>
    </row>
    <row r="169" spans="1:26">
      <c r="A169">
        <f>Data2006with2010!A169</f>
        <v>344936</v>
      </c>
      <c r="B169">
        <f>Data2006with2010!B169</f>
        <v>6697558</v>
      </c>
      <c r="C169" t="str">
        <f>Data2006with2010!C169</f>
        <v>C112544</v>
      </c>
      <c r="D169" s="8">
        <f t="shared" si="9"/>
        <v>7.2199390131276353E-2</v>
      </c>
      <c r="E169" s="7" t="s">
        <v>22</v>
      </c>
      <c r="G169" s="4">
        <f>Data2006with2010!D169*1.26993802702428/10000</f>
        <v>1.6953672660774136E-2</v>
      </c>
      <c r="H169" s="4">
        <f>Data2006with2010!E169*1.17277290425482/10000</f>
        <v>3.8232396678707134E-2</v>
      </c>
      <c r="I169" s="4">
        <f>Data2006with2010!F169*1.17127563629549/10000</f>
        <v>3.3966993452569212E-2</v>
      </c>
      <c r="J169" s="4">
        <f>Data2006with2010!G169*1.17031747202064/10000</f>
        <v>0</v>
      </c>
      <c r="K169" s="4">
        <f>Data2006with2010!H169*1.16638342989044/10000</f>
        <v>0</v>
      </c>
      <c r="L169" s="4">
        <f>Data2006with2010!I169*1.15261684365098/10000</f>
        <v>0</v>
      </c>
      <c r="M169" s="4">
        <f>Data2006with2010!J169*1.15100891686608/10000</f>
        <v>0</v>
      </c>
      <c r="N169" s="4">
        <f>Data2006with2010!K169*1.14768660810404/10000</f>
        <v>0</v>
      </c>
      <c r="O169" s="4">
        <f>Data2006with2010!L169*1.14551080044858/10000</f>
        <v>0</v>
      </c>
      <c r="P169" s="4">
        <f>Data2006with2010!M169*1.14348442574212/10000</f>
        <v>0</v>
      </c>
      <c r="Q169" s="4">
        <f>Data2006with2010!N169*1.14206226751895/10000</f>
        <v>0</v>
      </c>
      <c r="R169" s="4">
        <f>Data2006with2010!O169*1.138691484068/10000</f>
        <v>0</v>
      </c>
      <c r="S169" s="4">
        <f>Data2006with2010!P169*1.13716094125085/10000</f>
        <v>0</v>
      </c>
      <c r="T169" s="4">
        <f t="shared" si="10"/>
        <v>8.9153062792050486E-2</v>
      </c>
      <c r="U169" s="5">
        <f t="shared" si="11"/>
        <v>0</v>
      </c>
      <c r="V169" s="4">
        <f>Data2006with2010!S169*1.13790368555625/10000</f>
        <v>3.3340577986798129E-3</v>
      </c>
      <c r="W169" s="4">
        <f>Data2006with2010!T169*1.17924250178655/10000</f>
        <v>1.0259409765542983E-3</v>
      </c>
      <c r="X169" s="4">
        <f>Data2006with2010!U169*1.35078730638152/10000</f>
        <v>1.6817301964449922E-2</v>
      </c>
      <c r="Y169" s="4">
        <f>Data2006with2010!V169*1.43052511716001/10000</f>
        <v>2.0241930407814142E-2</v>
      </c>
      <c r="Z169" s="4">
        <f>Data2006with2010!W169*1.22105042083503/10000</f>
        <v>7.1797764745099761E-4</v>
      </c>
    </row>
    <row r="170" spans="1:26">
      <c r="A170">
        <f>Data2006with2010!A170</f>
        <v>344909</v>
      </c>
      <c r="B170">
        <f>Data2006with2010!B170</f>
        <v>6697514</v>
      </c>
      <c r="C170" t="str">
        <f>Data2006with2010!C170</f>
        <v>C112545</v>
      </c>
      <c r="D170" s="8">
        <f t="shared" si="9"/>
        <v>7.9942536108480872E-2</v>
      </c>
      <c r="E170" s="7" t="s">
        <v>22</v>
      </c>
      <c r="G170" s="4">
        <f>Data2006with2010!D170*1.26993802702428/10000</f>
        <v>2.5081276033729529E-2</v>
      </c>
      <c r="H170" s="4">
        <f>Data2006with2010!E170*1.17277290425482/10000</f>
        <v>4.8200966364873102E-2</v>
      </c>
      <c r="I170" s="4">
        <f>Data2006with2010!F170*1.17127563629549/10000</f>
        <v>3.1741569743607777E-2</v>
      </c>
      <c r="J170" s="4">
        <f>Data2006with2010!G170*1.17031747202064/10000</f>
        <v>0</v>
      </c>
      <c r="K170" s="4">
        <f>Data2006with2010!H170*1.16638342989044/10000</f>
        <v>0</v>
      </c>
      <c r="L170" s="4">
        <f>Data2006with2010!I170*1.15261684365098/10000</f>
        <v>0</v>
      </c>
      <c r="M170" s="4">
        <f>Data2006with2010!J170*1.15100891686608/10000</f>
        <v>0</v>
      </c>
      <c r="N170" s="4">
        <f>Data2006with2010!K170*1.14768660810404/10000</f>
        <v>0</v>
      </c>
      <c r="O170" s="4">
        <f>Data2006with2010!L170*1.14551080044858/10000</f>
        <v>0</v>
      </c>
      <c r="P170" s="4">
        <f>Data2006with2010!M170*1.14348442574212/10000</f>
        <v>0</v>
      </c>
      <c r="Q170" s="4">
        <f>Data2006with2010!N170*1.14206226751895/10000</f>
        <v>0</v>
      </c>
      <c r="R170" s="4">
        <f>Data2006with2010!O170*1.138691484068/10000</f>
        <v>0</v>
      </c>
      <c r="S170" s="4">
        <f>Data2006with2010!P170*1.13716094125085/10000</f>
        <v>0</v>
      </c>
      <c r="T170" s="4">
        <f t="shared" si="10"/>
        <v>0.1050238121422104</v>
      </c>
      <c r="U170" s="5">
        <f t="shared" si="11"/>
        <v>0</v>
      </c>
      <c r="V170" s="4">
        <f>Data2006with2010!S170*1.13790368555625/10000</f>
        <v>3.3340577986798129E-3</v>
      </c>
      <c r="W170" s="4">
        <f>Data2006with2010!T170*1.17924250178655/10000</f>
        <v>1.344336452036667E-3</v>
      </c>
      <c r="X170" s="4">
        <f>Data2006with2010!U170*1.35078730638152/10000</f>
        <v>1.6141908311259164E-2</v>
      </c>
      <c r="Y170" s="4">
        <f>Data2006with2010!V170*1.43052511716001/10000</f>
        <v>1.3361104594274493E-2</v>
      </c>
      <c r="Z170" s="4">
        <f>Data2006with2010!W170*1.22105042083503/10000</f>
        <v>4.8719911791317695E-4</v>
      </c>
    </row>
    <row r="171" spans="1:26">
      <c r="A171">
        <f>Data2006with2010!A171</f>
        <v>344890</v>
      </c>
      <c r="B171">
        <f>Data2006with2010!B171</f>
        <v>6697475</v>
      </c>
      <c r="C171" t="str">
        <f>Data2006with2010!C171</f>
        <v>C112546</v>
      </c>
      <c r="D171" s="8">
        <f t="shared" si="9"/>
        <v>7.9593549046327164E-2</v>
      </c>
      <c r="E171" s="7" t="s">
        <v>22</v>
      </c>
      <c r="G171" s="4">
        <f>Data2006with2010!D171*1.26993802702428/10000</f>
        <v>2.8700599410748727E-2</v>
      </c>
      <c r="H171" s="4">
        <f>Data2006with2010!E171*1.17277290425482/10000</f>
        <v>5.0077403011680816E-2</v>
      </c>
      <c r="I171" s="4">
        <f>Data2006with2010!F171*1.17127563629549/10000</f>
        <v>2.9516146034646345E-2</v>
      </c>
      <c r="J171" s="4">
        <f>Data2006with2010!G171*1.17031747202064/10000</f>
        <v>0</v>
      </c>
      <c r="K171" s="4">
        <f>Data2006with2010!H171*1.16638342989044/10000</f>
        <v>0</v>
      </c>
      <c r="L171" s="4">
        <f>Data2006with2010!I171*1.15261684365098/10000</f>
        <v>0</v>
      </c>
      <c r="M171" s="4">
        <f>Data2006with2010!J171*1.15100891686608/10000</f>
        <v>0</v>
      </c>
      <c r="N171" s="4">
        <f>Data2006with2010!K171*1.14768660810404/10000</f>
        <v>0</v>
      </c>
      <c r="O171" s="4">
        <f>Data2006with2010!L171*1.14551080044858/10000</f>
        <v>0</v>
      </c>
      <c r="P171" s="4">
        <f>Data2006with2010!M171*1.14348442574212/10000</f>
        <v>0</v>
      </c>
      <c r="Q171" s="4">
        <f>Data2006with2010!N171*1.14206226751895/10000</f>
        <v>0</v>
      </c>
      <c r="R171" s="4">
        <f>Data2006with2010!O171*1.138691484068/10000</f>
        <v>0</v>
      </c>
      <c r="S171" s="4">
        <f>Data2006with2010!P171*1.13716094125085/10000</f>
        <v>0</v>
      </c>
      <c r="T171" s="4">
        <f t="shared" si="10"/>
        <v>0.1082941484570759</v>
      </c>
      <c r="U171" s="5">
        <f t="shared" si="11"/>
        <v>0</v>
      </c>
      <c r="V171" s="4">
        <f>Data2006with2010!S171*1.13790368555625/10000</f>
        <v>3.0609609141463126E-3</v>
      </c>
      <c r="W171" s="4">
        <f>Data2006with2010!T171*1.17924250178655/10000</f>
        <v>1.6863167775547667E-3</v>
      </c>
      <c r="X171" s="4">
        <f>Data2006with2010!U171*1.35078730638152/10000</f>
        <v>1.6344526407216391E-2</v>
      </c>
      <c r="Y171" s="4">
        <f>Data2006with2010!V171*1.43052511716001/10000</f>
        <v>1.0328391345895272E-2</v>
      </c>
      <c r="Z171" s="4">
        <f>Data2006with2010!W171*1.22105042083503/10000</f>
        <v>3.8096773130052937E-4</v>
      </c>
    </row>
    <row r="172" spans="1:26">
      <c r="A172">
        <f>Data2006with2010!A172</f>
        <v>344805</v>
      </c>
      <c r="B172">
        <f>Data2006with2010!B172</f>
        <v>6697411</v>
      </c>
      <c r="C172" t="str">
        <f>Data2006with2010!C172</f>
        <v>C112547</v>
      </c>
      <c r="D172" s="8">
        <f t="shared" si="9"/>
        <v>8.3235433574946296E-2</v>
      </c>
      <c r="E172" s="7" t="s">
        <v>22</v>
      </c>
      <c r="G172" s="4">
        <f>Data2006with2010!D172*1.26993802702428/10000</f>
        <v>2.6541704764807453E-2</v>
      </c>
      <c r="H172" s="4">
        <f>Data2006with2010!E172*1.17277290425482/10000</f>
        <v>5.8638645212741008E-2</v>
      </c>
      <c r="I172" s="4">
        <f>Data2006with2010!F172*1.17127563629549/10000</f>
        <v>2.4596788362205288E-2</v>
      </c>
      <c r="J172" s="4">
        <f>Data2006with2010!G172*1.17031747202064/10000</f>
        <v>0</v>
      </c>
      <c r="K172" s="4">
        <f>Data2006with2010!H172*1.16638342989044/10000</f>
        <v>0</v>
      </c>
      <c r="L172" s="4">
        <f>Data2006with2010!I172*1.15261684365098/10000</f>
        <v>0</v>
      </c>
      <c r="M172" s="4">
        <f>Data2006with2010!J172*1.15100891686608/10000</f>
        <v>0</v>
      </c>
      <c r="N172" s="4">
        <f>Data2006with2010!K172*1.14768660810404/10000</f>
        <v>0</v>
      </c>
      <c r="O172" s="4">
        <f>Data2006with2010!L172*1.14551080044858/10000</f>
        <v>0</v>
      </c>
      <c r="P172" s="4">
        <f>Data2006with2010!M172*1.14348442574212/10000</f>
        <v>0</v>
      </c>
      <c r="Q172" s="4">
        <f>Data2006with2010!N172*1.14206226751895/10000</f>
        <v>0</v>
      </c>
      <c r="R172" s="4">
        <f>Data2006with2010!O172*1.138691484068/10000</f>
        <v>0</v>
      </c>
      <c r="S172" s="4">
        <f>Data2006with2010!P172*1.13716094125085/10000</f>
        <v>0</v>
      </c>
      <c r="T172" s="4">
        <f t="shared" si="10"/>
        <v>0.10977713833975375</v>
      </c>
      <c r="U172" s="5">
        <f t="shared" si="11"/>
        <v>0</v>
      </c>
      <c r="V172" s="4">
        <f>Data2006with2010!S172*1.13790368555625/10000</f>
        <v>2.8220011401795001E-3</v>
      </c>
      <c r="W172" s="4">
        <f>Data2006with2010!T172*1.17924250178655/10000</f>
        <v>1.8867880028584801E-3</v>
      </c>
      <c r="X172" s="4">
        <f>Data2006with2010!U172*1.35078730638152/10000</f>
        <v>1.3913109255729654E-2</v>
      </c>
      <c r="Y172" s="4">
        <f>Data2006with2010!V172*1.43052511716001/10000</f>
        <v>8.6117612053032595E-3</v>
      </c>
      <c r="Z172" s="4">
        <f>Data2006with2010!W172*1.22105042083503/10000</f>
        <v>3.2479941194211797E-4</v>
      </c>
    </row>
    <row r="173" spans="1:26">
      <c r="A173">
        <f>Data2006with2010!A173</f>
        <v>345177</v>
      </c>
      <c r="B173">
        <f>Data2006with2010!B173</f>
        <v>6693704</v>
      </c>
      <c r="C173" t="str">
        <f>Data2006with2010!C173</f>
        <v>C112548</v>
      </c>
      <c r="D173" s="8">
        <f t="shared" si="9"/>
        <v>8.5775257456200925E-3</v>
      </c>
      <c r="E173" s="7" t="s">
        <v>22</v>
      </c>
      <c r="G173" s="4">
        <f>Data2006with2010!D173*1.26993802702428/10000</f>
        <v>2.5144772935080744E-3</v>
      </c>
      <c r="H173" s="4">
        <f>Data2006with2010!E173*1.17277290425482/10000</f>
        <v>2.9671154477646949E-3</v>
      </c>
      <c r="I173" s="4">
        <f>Data2006with2010!F173*1.17127563629549/10000</f>
        <v>5.6104102978553972E-3</v>
      </c>
      <c r="J173" s="4">
        <f>Data2006with2010!G173*1.17031747202064/10000</f>
        <v>0</v>
      </c>
      <c r="K173" s="4">
        <f>Data2006with2010!H173*1.16638342989044/10000</f>
        <v>0</v>
      </c>
      <c r="L173" s="4">
        <f>Data2006with2010!I173*1.15261684365098/10000</f>
        <v>0</v>
      </c>
      <c r="M173" s="4">
        <f>Data2006with2010!J173*1.15100891686608/10000</f>
        <v>0</v>
      </c>
      <c r="N173" s="4">
        <f>Data2006with2010!K173*1.14768660810404/10000</f>
        <v>0</v>
      </c>
      <c r="O173" s="4">
        <f>Data2006with2010!L173*1.14551080044858/10000</f>
        <v>0</v>
      </c>
      <c r="P173" s="4">
        <f>Data2006with2010!M173*1.14348442574212/10000</f>
        <v>0</v>
      </c>
      <c r="Q173" s="4">
        <f>Data2006with2010!N173*1.14206226751895/10000</f>
        <v>0</v>
      </c>
      <c r="R173" s="4">
        <f>Data2006with2010!O173*1.138691484068/10000</f>
        <v>0</v>
      </c>
      <c r="S173" s="4">
        <f>Data2006with2010!P173*1.13716094125085/10000</f>
        <v>0</v>
      </c>
      <c r="T173" s="4">
        <f t="shared" si="10"/>
        <v>1.1092003039128166E-2</v>
      </c>
      <c r="U173" s="5">
        <f t="shared" si="11"/>
        <v>0</v>
      </c>
      <c r="V173" s="4">
        <f>Data2006with2010!S173*1.13790368555625/10000</f>
        <v>7.0550028504487504E-4</v>
      </c>
      <c r="W173" s="4">
        <f>Data2006with2010!T173*1.17924250178655/10000</f>
        <v>3.53772750535965E-4</v>
      </c>
      <c r="X173" s="4">
        <f>Data2006with2010!U173*1.35078730638152/10000</f>
        <v>9.9282867019041716E-3</v>
      </c>
      <c r="Y173" s="4">
        <f>Data2006with2010!V173*1.43052511716001/10000</f>
        <v>1.6307986335624114E-3</v>
      </c>
      <c r="Z173" s="4">
        <f>Data2006with2010!W173*1.22105042083503/10000</f>
        <v>8.7915630300122155E-5</v>
      </c>
    </row>
    <row r="174" spans="1:26">
      <c r="A174">
        <f>Data2006with2010!A174</f>
        <v>345241</v>
      </c>
      <c r="B174">
        <f>Data2006with2010!B174</f>
        <v>6693740</v>
      </c>
      <c r="C174" t="str">
        <f>Data2006with2010!C174</f>
        <v>C112549</v>
      </c>
      <c r="D174" s="8">
        <f t="shared" si="9"/>
        <v>1.2291981753315719E-2</v>
      </c>
      <c r="E174" s="7" t="s">
        <v>22</v>
      </c>
      <c r="G174" s="4">
        <f>Data2006with2010!D174*1.26993802702428/10000</f>
        <v>3.6193233770191982E-3</v>
      </c>
      <c r="H174" s="4">
        <f>Data2006with2010!E174*1.17277290425482/10000</f>
        <v>4.1516160810620628E-3</v>
      </c>
      <c r="I174" s="4">
        <f>Data2006with2010!F174*1.17127563629549/10000</f>
        <v>8.1403656722536556E-3</v>
      </c>
      <c r="J174" s="4">
        <f>Data2006with2010!G174*1.17031747202064/10000</f>
        <v>0</v>
      </c>
      <c r="K174" s="4">
        <f>Data2006with2010!H174*1.16638342989044/10000</f>
        <v>0</v>
      </c>
      <c r="L174" s="4">
        <f>Data2006with2010!I174*1.15261684365098/10000</f>
        <v>0</v>
      </c>
      <c r="M174" s="4">
        <f>Data2006with2010!J174*1.15100891686608/10000</f>
        <v>0</v>
      </c>
      <c r="N174" s="4">
        <f>Data2006with2010!K174*1.14768660810404/10000</f>
        <v>0</v>
      </c>
      <c r="O174" s="4">
        <f>Data2006with2010!L174*1.14551080044858/10000</f>
        <v>0</v>
      </c>
      <c r="P174" s="4">
        <f>Data2006with2010!M174*1.14348442574212/10000</f>
        <v>0</v>
      </c>
      <c r="Q174" s="4">
        <f>Data2006with2010!N174*1.14206226751895/10000</f>
        <v>0</v>
      </c>
      <c r="R174" s="4">
        <f>Data2006with2010!O174*1.138691484068/10000</f>
        <v>0</v>
      </c>
      <c r="S174" s="4">
        <f>Data2006with2010!P174*1.13716094125085/10000</f>
        <v>0</v>
      </c>
      <c r="T174" s="4">
        <f t="shared" si="10"/>
        <v>1.5911305130334917E-2</v>
      </c>
      <c r="U174" s="5">
        <f t="shared" si="11"/>
        <v>0</v>
      </c>
      <c r="V174" s="4">
        <f>Data2006with2010!S174*1.13790368555625/10000</f>
        <v>9.3308102215612513E-4</v>
      </c>
      <c r="W174" s="4">
        <f>Data2006with2010!T174*1.17924250178655/10000</f>
        <v>4.3631972566102347E-4</v>
      </c>
      <c r="X174" s="4">
        <f>Data2006with2010!U174*1.35078730638152/10000</f>
        <v>1.2913526649007329E-2</v>
      </c>
      <c r="Y174" s="4">
        <f>Data2006with2010!V174*1.43052511716001/10000</f>
        <v>2.3603664433140166E-3</v>
      </c>
      <c r="Z174" s="4">
        <f>Data2006with2010!W174*1.22105042083503/10000</f>
        <v>1.269892437668431E-4</v>
      </c>
    </row>
    <row r="175" spans="1:26">
      <c r="A175">
        <f>Data2006with2010!A175</f>
        <v>347412</v>
      </c>
      <c r="B175">
        <f>Data2006with2010!B175</f>
        <v>6695175</v>
      </c>
      <c r="C175" t="str">
        <f>Data2006with2010!C175</f>
        <v>C112550</v>
      </c>
      <c r="D175" s="8">
        <f t="shared" si="9"/>
        <v>1.0675007495364616E-2</v>
      </c>
      <c r="E175" s="7" t="s">
        <v>22</v>
      </c>
      <c r="G175" s="4">
        <f>Data2006with2010!D175*1.26993802702428/10000</f>
        <v>2.9970537437773006E-3</v>
      </c>
      <c r="H175" s="4">
        <f>Data2006with2010!E175*1.17277290425482/10000</f>
        <v>3.6707791903175867E-3</v>
      </c>
      <c r="I175" s="4">
        <f>Data2006with2010!F175*1.17127563629549/10000</f>
        <v>7.0042283050470288E-3</v>
      </c>
      <c r="J175" s="4">
        <f>Data2006with2010!G175*1.17031747202064/10000</f>
        <v>0</v>
      </c>
      <c r="K175" s="4">
        <f>Data2006with2010!H175*1.16638342989044/10000</f>
        <v>0</v>
      </c>
      <c r="L175" s="4">
        <f>Data2006with2010!I175*1.15261684365098/10000</f>
        <v>0</v>
      </c>
      <c r="M175" s="4">
        <f>Data2006with2010!J175*1.15100891686608/10000</f>
        <v>0</v>
      </c>
      <c r="N175" s="4">
        <f>Data2006with2010!K175*1.14768660810404/10000</f>
        <v>0</v>
      </c>
      <c r="O175" s="4">
        <f>Data2006with2010!L175*1.14551080044858/10000</f>
        <v>0</v>
      </c>
      <c r="P175" s="4">
        <f>Data2006with2010!M175*1.14348442574212/10000</f>
        <v>0</v>
      </c>
      <c r="Q175" s="4">
        <f>Data2006with2010!N175*1.14206226751895/10000</f>
        <v>0</v>
      </c>
      <c r="R175" s="4">
        <f>Data2006with2010!O175*1.138691484068/10000</f>
        <v>0</v>
      </c>
      <c r="S175" s="4">
        <f>Data2006with2010!P175*1.13716094125085/10000</f>
        <v>0</v>
      </c>
      <c r="T175" s="4">
        <f t="shared" si="10"/>
        <v>1.3672061239141916E-2</v>
      </c>
      <c r="U175" s="5">
        <f t="shared" si="11"/>
        <v>0</v>
      </c>
      <c r="V175" s="4">
        <f>Data2006with2010!S175*1.13790368555625/10000</f>
        <v>8.9894391158943754E-4</v>
      </c>
      <c r="W175" s="4">
        <f>Data2006with2010!T175*1.17924250178655/10000</f>
        <v>4.1273487562529248E-4</v>
      </c>
      <c r="X175" s="4">
        <f>Data2006with2010!U175*1.35078730638152/10000</f>
        <v>1.2724416426113917E-2</v>
      </c>
      <c r="Y175" s="4">
        <f>Data2006with2010!V175*1.43052511716001/10000</f>
        <v>2.3031454386276164E-3</v>
      </c>
      <c r="Z175" s="4">
        <f>Data2006with2010!W175*1.22105042083503/10000</f>
        <v>1.23326092504338E-4</v>
      </c>
    </row>
    <row r="176" spans="1:26">
      <c r="A176">
        <f>Data2006with2010!A176</f>
        <v>347426</v>
      </c>
      <c r="B176">
        <f>Data2006with2010!B176</f>
        <v>6695046</v>
      </c>
      <c r="C176" t="str">
        <f>Data2006with2010!C176</f>
        <v>C112551</v>
      </c>
      <c r="D176" s="8">
        <f t="shared" si="9"/>
        <v>1.1507107295560995E-2</v>
      </c>
      <c r="E176" s="7" t="s">
        <v>22</v>
      </c>
      <c r="G176" s="4">
        <f>Data2006with2010!D176*1.26993802702428/10000</f>
        <v>3.8225134613430827E-3</v>
      </c>
      <c r="H176" s="4">
        <f>Data2006with2010!E176*1.17277290425482/10000</f>
        <v>4.0577942487216778E-3</v>
      </c>
      <c r="I176" s="4">
        <f>Data2006with2010!F176*1.17127563629549/10000</f>
        <v>7.4493130468393162E-3</v>
      </c>
      <c r="J176" s="4">
        <f>Data2006with2010!G176*1.17031747202064/10000</f>
        <v>0</v>
      </c>
      <c r="K176" s="4">
        <f>Data2006with2010!H176*1.16638342989044/10000</f>
        <v>0</v>
      </c>
      <c r="L176" s="4">
        <f>Data2006with2010!I176*1.15261684365098/10000</f>
        <v>0</v>
      </c>
      <c r="M176" s="4">
        <f>Data2006with2010!J176*1.15100891686608/10000</f>
        <v>0</v>
      </c>
      <c r="N176" s="4">
        <f>Data2006with2010!K176*1.14768660810404/10000</f>
        <v>0</v>
      </c>
      <c r="O176" s="4">
        <f>Data2006with2010!L176*1.14551080044858/10000</f>
        <v>0</v>
      </c>
      <c r="P176" s="4">
        <f>Data2006with2010!M176*1.14348442574212/10000</f>
        <v>0</v>
      </c>
      <c r="Q176" s="4">
        <f>Data2006with2010!N176*1.14206226751895/10000</f>
        <v>0</v>
      </c>
      <c r="R176" s="4">
        <f>Data2006with2010!O176*1.138691484068/10000</f>
        <v>0</v>
      </c>
      <c r="S176" s="4">
        <f>Data2006with2010!P176*1.13716094125085/10000</f>
        <v>0</v>
      </c>
      <c r="T176" s="4">
        <f t="shared" si="10"/>
        <v>1.5329620756904076E-2</v>
      </c>
      <c r="U176" s="5">
        <f t="shared" si="11"/>
        <v>0</v>
      </c>
      <c r="V176" s="4">
        <f>Data2006with2010!S176*1.13790368555625/10000</f>
        <v>9.6721813272281261E-4</v>
      </c>
      <c r="W176" s="4">
        <f>Data2006with2010!T176*1.17924250178655/10000</f>
        <v>3.53772750535965E-4</v>
      </c>
      <c r="X176" s="4">
        <f>Data2006with2010!U176*1.35078730638152/10000</f>
        <v>1.5061278466153948E-2</v>
      </c>
      <c r="Y176" s="4">
        <f>Data2006with2010!V176*1.43052511716001/10000</f>
        <v>2.8896607366632201E-3</v>
      </c>
      <c r="Z176" s="4">
        <f>Data2006with2010!W176*1.22105042083503/10000</f>
        <v>1.5385235302521377E-4</v>
      </c>
    </row>
    <row r="177" spans="1:26">
      <c r="A177">
        <f>Data2006with2010!A177</f>
        <v>347390</v>
      </c>
      <c r="B177">
        <f>Data2006with2010!B177</f>
        <v>6694941</v>
      </c>
      <c r="C177" t="str">
        <f>Data2006with2010!C177</f>
        <v>C112552</v>
      </c>
      <c r="D177" s="8">
        <f t="shared" si="9"/>
        <v>8.5308394196437973E-3</v>
      </c>
      <c r="E177" s="7" t="s">
        <v>22</v>
      </c>
      <c r="G177" s="4">
        <f>Data2006with2010!D177*1.26993802702428/10000</f>
        <v>3.352636391344099E-3</v>
      </c>
      <c r="H177" s="4">
        <f>Data2006with2010!E177*1.17277290425482/10000</f>
        <v>3.0961204672327247E-3</v>
      </c>
      <c r="I177" s="4">
        <f>Data2006with2010!F177*1.17127563629549/10000</f>
        <v>5.4347189524110735E-3</v>
      </c>
      <c r="J177" s="4">
        <f>Data2006with2010!G177*1.17031747202064/10000</f>
        <v>0</v>
      </c>
      <c r="K177" s="4">
        <f>Data2006with2010!H177*1.16638342989044/10000</f>
        <v>0</v>
      </c>
      <c r="L177" s="4">
        <f>Data2006with2010!I177*1.15261684365098/10000</f>
        <v>0</v>
      </c>
      <c r="M177" s="4">
        <f>Data2006with2010!J177*1.15100891686608/10000</f>
        <v>0</v>
      </c>
      <c r="N177" s="4">
        <f>Data2006with2010!K177*1.14768660810404/10000</f>
        <v>0</v>
      </c>
      <c r="O177" s="4">
        <f>Data2006with2010!L177*1.14551080044858/10000</f>
        <v>0</v>
      </c>
      <c r="P177" s="4">
        <f>Data2006with2010!M177*1.14348442574212/10000</f>
        <v>0</v>
      </c>
      <c r="Q177" s="4">
        <f>Data2006with2010!N177*1.14206226751895/10000</f>
        <v>0</v>
      </c>
      <c r="R177" s="4">
        <f>Data2006with2010!O177*1.138691484068/10000</f>
        <v>0</v>
      </c>
      <c r="S177" s="4">
        <f>Data2006with2010!P177*1.13716094125085/10000</f>
        <v>0</v>
      </c>
      <c r="T177" s="4">
        <f t="shared" si="10"/>
        <v>1.1883475810987898E-2</v>
      </c>
      <c r="U177" s="5">
        <f t="shared" si="11"/>
        <v>0</v>
      </c>
      <c r="V177" s="4">
        <f>Data2006with2010!S177*1.13790368555625/10000</f>
        <v>7.6239546932268761E-4</v>
      </c>
      <c r="W177" s="4">
        <f>Data2006with2010!T177*1.17924250178655/10000</f>
        <v>3.4198032551809948E-4</v>
      </c>
      <c r="X177" s="4">
        <f>Data2006with2010!U177*1.35078730638152/10000</f>
        <v>1.088734568943505E-2</v>
      </c>
      <c r="Y177" s="4">
        <f>Data2006with2010!V177*1.43052511716001/10000</f>
        <v>1.8739879034796129E-3</v>
      </c>
      <c r="Z177" s="4">
        <f>Data2006with2010!W177*1.22105042083503/10000</f>
        <v>1.0134718492930748E-4</v>
      </c>
    </row>
    <row r="178" spans="1:26">
      <c r="A178">
        <f>Data2006with2010!A178</f>
        <v>347187</v>
      </c>
      <c r="B178">
        <f>Data2006with2010!B178</f>
        <v>6694972</v>
      </c>
      <c r="C178" t="str">
        <f>Data2006with2010!C178</f>
        <v>C112553</v>
      </c>
      <c r="D178" s="8">
        <f t="shared" si="9"/>
        <v>1.1659313237561034E-2</v>
      </c>
      <c r="E178" s="7" t="s">
        <v>22</v>
      </c>
      <c r="G178" s="4">
        <f>Data2006with2010!D178*1.26993802702428/10000</f>
        <v>3.2891394899928848E-3</v>
      </c>
      <c r="H178" s="4">
        <f>Data2006with2010!E178*1.17277290425482/10000</f>
        <v>4.0108833325514853E-3</v>
      </c>
      <c r="I178" s="4">
        <f>Data2006with2010!F178*1.17127563629549/10000</f>
        <v>7.6484299050095491E-3</v>
      </c>
      <c r="J178" s="4">
        <f>Data2006with2010!G178*1.17031747202064/10000</f>
        <v>0</v>
      </c>
      <c r="K178" s="4">
        <f>Data2006with2010!H178*1.16638342989044/10000</f>
        <v>0</v>
      </c>
      <c r="L178" s="4">
        <f>Data2006with2010!I178*1.15261684365098/10000</f>
        <v>0</v>
      </c>
      <c r="M178" s="4">
        <f>Data2006with2010!J178*1.15100891686608/10000</f>
        <v>0</v>
      </c>
      <c r="N178" s="4">
        <f>Data2006with2010!K178*1.14768660810404/10000</f>
        <v>0</v>
      </c>
      <c r="O178" s="4">
        <f>Data2006with2010!L178*1.14551080044858/10000</f>
        <v>0</v>
      </c>
      <c r="P178" s="4">
        <f>Data2006with2010!M178*1.14348442574212/10000</f>
        <v>0</v>
      </c>
      <c r="Q178" s="4">
        <f>Data2006with2010!N178*1.14206226751895/10000</f>
        <v>0</v>
      </c>
      <c r="R178" s="4">
        <f>Data2006with2010!O178*1.138691484068/10000</f>
        <v>0</v>
      </c>
      <c r="S178" s="4">
        <f>Data2006with2010!P178*1.13716094125085/10000</f>
        <v>0</v>
      </c>
      <c r="T178" s="4">
        <f t="shared" si="10"/>
        <v>1.4948452727553919E-2</v>
      </c>
      <c r="U178" s="5">
        <f t="shared" si="11"/>
        <v>0</v>
      </c>
      <c r="V178" s="4">
        <f>Data2006with2010!S178*1.13790368555625/10000</f>
        <v>9.5583909586725011E-4</v>
      </c>
      <c r="W178" s="4">
        <f>Data2006with2010!T178*1.17924250178655/10000</f>
        <v>4.4811215067888898E-4</v>
      </c>
      <c r="X178" s="4">
        <f>Data2006with2010!U178*1.35078730638152/10000</f>
        <v>1.3778030525091503E-2</v>
      </c>
      <c r="Y178" s="4">
        <f>Data2006with2010!V178*1.43052511716001/10000</f>
        <v>2.4748084526868171E-3</v>
      </c>
      <c r="Z178" s="4">
        <f>Data2006with2010!W178*1.22105042083503/10000</f>
        <v>1.2943134460851317E-4</v>
      </c>
    </row>
    <row r="179" spans="1:26">
      <c r="A179">
        <f>Data2006with2010!A179</f>
        <v>347147</v>
      </c>
      <c r="B179">
        <f>Data2006with2010!B179</f>
        <v>6694946</v>
      </c>
      <c r="C179" t="str">
        <f>Data2006with2010!C179</f>
        <v>C112554</v>
      </c>
      <c r="D179" s="8">
        <f t="shared" si="9"/>
        <v>1.1038222724052965E-2</v>
      </c>
      <c r="E179" s="7" t="s">
        <v>22</v>
      </c>
      <c r="G179" s="4">
        <f>Data2006with2010!D179*1.26993802702428/10000</f>
        <v>2.7938636594534161E-3</v>
      </c>
      <c r="H179" s="4">
        <f>Data2006with2010!E179*1.17277290425482/10000</f>
        <v>3.7646010226579725E-3</v>
      </c>
      <c r="I179" s="4">
        <f>Data2006with2010!F179*1.17127563629549/10000</f>
        <v>7.2736217013949925E-3</v>
      </c>
      <c r="J179" s="4">
        <f>Data2006with2010!G179*1.17031747202064/10000</f>
        <v>0</v>
      </c>
      <c r="K179" s="4">
        <f>Data2006with2010!H179*1.16638342989044/10000</f>
        <v>0</v>
      </c>
      <c r="L179" s="4">
        <f>Data2006with2010!I179*1.15261684365098/10000</f>
        <v>0</v>
      </c>
      <c r="M179" s="4">
        <f>Data2006with2010!J179*1.15100891686608/10000</f>
        <v>0</v>
      </c>
      <c r="N179" s="4">
        <f>Data2006with2010!K179*1.14768660810404/10000</f>
        <v>0</v>
      </c>
      <c r="O179" s="4">
        <f>Data2006with2010!L179*1.14551080044858/10000</f>
        <v>0</v>
      </c>
      <c r="P179" s="4">
        <f>Data2006with2010!M179*1.14348442574212/10000</f>
        <v>0</v>
      </c>
      <c r="Q179" s="4">
        <f>Data2006with2010!N179*1.14206226751895/10000</f>
        <v>0</v>
      </c>
      <c r="R179" s="4">
        <f>Data2006with2010!O179*1.138691484068/10000</f>
        <v>0</v>
      </c>
      <c r="S179" s="4">
        <f>Data2006with2010!P179*1.13716094125085/10000</f>
        <v>0</v>
      </c>
      <c r="T179" s="4">
        <f t="shared" si="10"/>
        <v>1.383208638350638E-2</v>
      </c>
      <c r="U179" s="5">
        <f t="shared" si="11"/>
        <v>0</v>
      </c>
      <c r="V179" s="4">
        <f>Data2006with2010!S179*1.13790368555625/10000</f>
        <v>8.6480680102275006E-4</v>
      </c>
      <c r="W179" s="4">
        <f>Data2006with2010!T179*1.17924250178655/10000</f>
        <v>4.7169700071462002E-4</v>
      </c>
      <c r="X179" s="4">
        <f>Data2006with2010!U179*1.35078730638152/10000</f>
        <v>1.1873420423093561E-2</v>
      </c>
      <c r="Y179" s="4">
        <f>Data2006with2010!V179*1.43052511716001/10000</f>
        <v>2.3317559409708165E-3</v>
      </c>
      <c r="Z179" s="4">
        <f>Data2006with2010!W179*1.22105042083503/10000</f>
        <v>1.2088399166266797E-4</v>
      </c>
    </row>
    <row r="180" spans="1:26">
      <c r="A180">
        <f>Data2006with2010!A180</f>
        <v>347097</v>
      </c>
      <c r="B180">
        <f>Data2006with2010!B180</f>
        <v>6694919</v>
      </c>
      <c r="C180" t="str">
        <f>Data2006with2010!C180</f>
        <v>C112555</v>
      </c>
      <c r="D180" s="8">
        <f t="shared" si="9"/>
        <v>1.1073301102423456E-2</v>
      </c>
      <c r="E180" s="7" t="s">
        <v>22</v>
      </c>
      <c r="G180" s="4">
        <f>Data2006with2010!D180*1.26993802702428/10000</f>
        <v>2.8319618002641445E-3</v>
      </c>
      <c r="H180" s="4">
        <f>Data2006with2010!E180*1.17277290425482/10000</f>
        <v>3.7176901064877796E-3</v>
      </c>
      <c r="I180" s="4">
        <f>Data2006with2010!F180*1.17127563629549/10000</f>
        <v>7.3556109959356762E-3</v>
      </c>
      <c r="J180" s="4">
        <f>Data2006with2010!G180*1.17031747202064/10000</f>
        <v>0</v>
      </c>
      <c r="K180" s="4">
        <f>Data2006with2010!H180*1.16638342989044/10000</f>
        <v>0</v>
      </c>
      <c r="L180" s="4">
        <f>Data2006with2010!I180*1.15261684365098/10000</f>
        <v>0</v>
      </c>
      <c r="M180" s="4">
        <f>Data2006with2010!J180*1.15100891686608/10000</f>
        <v>0</v>
      </c>
      <c r="N180" s="4">
        <f>Data2006with2010!K180*1.14768660810404/10000</f>
        <v>0</v>
      </c>
      <c r="O180" s="4">
        <f>Data2006with2010!L180*1.14551080044858/10000</f>
        <v>0</v>
      </c>
      <c r="P180" s="4">
        <f>Data2006with2010!M180*1.14348442574212/10000</f>
        <v>0</v>
      </c>
      <c r="Q180" s="4">
        <f>Data2006with2010!N180*1.14206226751895/10000</f>
        <v>0</v>
      </c>
      <c r="R180" s="4">
        <f>Data2006with2010!O180*1.138691484068/10000</f>
        <v>0</v>
      </c>
      <c r="S180" s="4">
        <f>Data2006with2010!P180*1.13716094125085/10000</f>
        <v>0</v>
      </c>
      <c r="T180" s="4">
        <f t="shared" si="10"/>
        <v>1.39052629026876E-2</v>
      </c>
      <c r="U180" s="5">
        <f t="shared" si="11"/>
        <v>0</v>
      </c>
      <c r="V180" s="4">
        <f>Data2006with2010!S180*1.13790368555625/10000</f>
        <v>8.6480680102275006E-4</v>
      </c>
      <c r="W180" s="4">
        <f>Data2006with2010!T180*1.17924250178655/10000</f>
        <v>3.8915002558956145E-4</v>
      </c>
      <c r="X180" s="4">
        <f>Data2006with2010!U180*1.35078730638152/10000</f>
        <v>1.1589755088753441E-2</v>
      </c>
      <c r="Y180" s="4">
        <f>Data2006with2010!V180*1.43052511716001/10000</f>
        <v>2.1887034292548155E-3</v>
      </c>
      <c r="Z180" s="4">
        <f>Data2006with2010!W180*1.22105042083503/10000</f>
        <v>1.1477873955849281E-4</v>
      </c>
    </row>
    <row r="181" spans="1:26">
      <c r="A181">
        <f>Data2006with2010!A181</f>
        <v>347057</v>
      </c>
      <c r="B181">
        <f>Data2006with2010!B181</f>
        <v>6694906</v>
      </c>
      <c r="C181" t="str">
        <f>Data2006with2010!C181</f>
        <v>C112556</v>
      </c>
      <c r="D181" s="8">
        <f t="shared" si="9"/>
        <v>1.1507197131638554E-2</v>
      </c>
      <c r="E181" s="7" t="s">
        <v>22</v>
      </c>
      <c r="G181" s="4">
        <f>Data2006with2010!D181*1.26993802702428/10000</f>
        <v>3.0478512648582719E-3</v>
      </c>
      <c r="H181" s="4">
        <f>Data2006with2010!E181*1.17277290425482/10000</f>
        <v>4.1281606229769674E-3</v>
      </c>
      <c r="I181" s="4">
        <f>Data2006with2010!F181*1.17127563629549/10000</f>
        <v>7.3790365086615862E-3</v>
      </c>
      <c r="J181" s="4">
        <f>Data2006with2010!G181*1.17031747202064/10000</f>
        <v>0</v>
      </c>
      <c r="K181" s="4">
        <f>Data2006with2010!H181*1.16638342989044/10000</f>
        <v>0</v>
      </c>
      <c r="L181" s="4">
        <f>Data2006with2010!I181*1.15261684365098/10000</f>
        <v>0</v>
      </c>
      <c r="M181" s="4">
        <f>Data2006with2010!J181*1.15100891686608/10000</f>
        <v>0</v>
      </c>
      <c r="N181" s="4">
        <f>Data2006with2010!K181*1.14768660810404/10000</f>
        <v>0</v>
      </c>
      <c r="O181" s="4">
        <f>Data2006with2010!L181*1.14551080044858/10000</f>
        <v>0</v>
      </c>
      <c r="P181" s="4">
        <f>Data2006with2010!M181*1.14348442574212/10000</f>
        <v>0</v>
      </c>
      <c r="Q181" s="4">
        <f>Data2006with2010!N181*1.14206226751895/10000</f>
        <v>0</v>
      </c>
      <c r="R181" s="4">
        <f>Data2006with2010!O181*1.138691484068/10000</f>
        <v>0</v>
      </c>
      <c r="S181" s="4">
        <f>Data2006with2010!P181*1.13716094125085/10000</f>
        <v>0</v>
      </c>
      <c r="T181" s="4">
        <f t="shared" si="10"/>
        <v>1.4555048396496826E-2</v>
      </c>
      <c r="U181" s="5">
        <f t="shared" si="11"/>
        <v>0</v>
      </c>
      <c r="V181" s="4">
        <f>Data2006with2010!S181*1.13790368555625/10000</f>
        <v>9.5583909586725011E-4</v>
      </c>
      <c r="W181" s="4">
        <f>Data2006with2010!T181*1.17924250178655/10000</f>
        <v>4.7169700071462002E-4</v>
      </c>
      <c r="X181" s="4">
        <f>Data2006with2010!U181*1.35078730638152/10000</f>
        <v>1.0603680355094932E-2</v>
      </c>
      <c r="Y181" s="4">
        <f>Data2006with2010!V181*1.43052511716001/10000</f>
        <v>2.3746716944856167E-3</v>
      </c>
      <c r="Z181" s="4">
        <f>Data2006with2010!W181*1.22105042083503/10000</f>
        <v>1.269892437668431E-4</v>
      </c>
    </row>
    <row r="182" spans="1:26">
      <c r="A182">
        <f>Data2006with2010!A182</f>
        <v>347011</v>
      </c>
      <c r="B182">
        <f>Data2006with2010!B182</f>
        <v>6694883</v>
      </c>
      <c r="C182" t="str">
        <f>Data2006with2010!C182</f>
        <v>C112557</v>
      </c>
      <c r="D182" s="8">
        <f t="shared" si="9"/>
        <v>1.143663611254855E-2</v>
      </c>
      <c r="E182" s="7" t="s">
        <v>22</v>
      </c>
      <c r="G182" s="4">
        <f>Data2006with2010!D182*1.26993802702428/10000</f>
        <v>2.9716549832368147E-3</v>
      </c>
      <c r="H182" s="4">
        <f>Data2006with2010!E182*1.17277290425482/10000</f>
        <v>3.9053337711685509E-3</v>
      </c>
      <c r="I182" s="4">
        <f>Data2006with2010!F182*1.17127563629549/10000</f>
        <v>7.5313023413799999E-3</v>
      </c>
      <c r="J182" s="4">
        <f>Data2006with2010!G182*1.17031747202064/10000</f>
        <v>0</v>
      </c>
      <c r="K182" s="4">
        <f>Data2006with2010!H182*1.16638342989044/10000</f>
        <v>0</v>
      </c>
      <c r="L182" s="4">
        <f>Data2006with2010!I182*1.15261684365098/10000</f>
        <v>0</v>
      </c>
      <c r="M182" s="4">
        <f>Data2006with2010!J182*1.15100891686608/10000</f>
        <v>0</v>
      </c>
      <c r="N182" s="4">
        <f>Data2006with2010!K182*1.14768660810404/10000</f>
        <v>0</v>
      </c>
      <c r="O182" s="4">
        <f>Data2006with2010!L182*1.14551080044858/10000</f>
        <v>0</v>
      </c>
      <c r="P182" s="4">
        <f>Data2006with2010!M182*1.14348442574212/10000</f>
        <v>0</v>
      </c>
      <c r="Q182" s="4">
        <f>Data2006with2010!N182*1.14206226751895/10000</f>
        <v>0</v>
      </c>
      <c r="R182" s="4">
        <f>Data2006with2010!O182*1.138691484068/10000</f>
        <v>0</v>
      </c>
      <c r="S182" s="4">
        <f>Data2006with2010!P182*1.13716094125085/10000</f>
        <v>0</v>
      </c>
      <c r="T182" s="4">
        <f t="shared" si="10"/>
        <v>1.4408291095785366E-2</v>
      </c>
      <c r="U182" s="5">
        <f t="shared" si="11"/>
        <v>0</v>
      </c>
      <c r="V182" s="4">
        <f>Data2006with2010!S182*1.13790368555625/10000</f>
        <v>1.0127342801450625E-3</v>
      </c>
      <c r="W182" s="4">
        <f>Data2006with2010!T182*1.17924250178655/10000</f>
        <v>4.7169700071462002E-4</v>
      </c>
      <c r="X182" s="4">
        <f>Data2006with2010!U182*1.35078730638152/10000</f>
        <v>1.05766646089673E-2</v>
      </c>
      <c r="Y182" s="4">
        <f>Data2006with2010!V182*1.43052511716001/10000</f>
        <v>2.4175874480004164E-3</v>
      </c>
      <c r="Z182" s="4">
        <f>Data2006with2010!W182*1.22105042083503/10000</f>
        <v>1.3431554629185328E-4</v>
      </c>
    </row>
    <row r="183" spans="1:26">
      <c r="A183">
        <f>Data2006with2010!A183</f>
        <v>346981</v>
      </c>
      <c r="B183">
        <f>Data2006with2010!B183</f>
        <v>6694852</v>
      </c>
      <c r="C183" t="str">
        <f>Data2006with2010!C183</f>
        <v>C112558</v>
      </c>
      <c r="D183" s="8">
        <f t="shared" si="9"/>
        <v>1.1050264879366972E-2</v>
      </c>
      <c r="E183" s="7" t="s">
        <v>22</v>
      </c>
      <c r="G183" s="4">
        <f>Data2006with2010!D183*1.26993802702428/10000</f>
        <v>3.1494463070202146E-3</v>
      </c>
      <c r="H183" s="4">
        <f>Data2006with2010!E183*1.17277290425482/10000</f>
        <v>4.0226110615940325E-3</v>
      </c>
      <c r="I183" s="4">
        <f>Data2006with2010!F183*1.17127563629549/10000</f>
        <v>7.0276538177729397E-3</v>
      </c>
      <c r="J183" s="4">
        <f>Data2006with2010!G183*1.17031747202064/10000</f>
        <v>0</v>
      </c>
      <c r="K183" s="4">
        <f>Data2006with2010!H183*1.16638342989044/10000</f>
        <v>0</v>
      </c>
      <c r="L183" s="4">
        <f>Data2006with2010!I183*1.15261684365098/10000</f>
        <v>0</v>
      </c>
      <c r="M183" s="4">
        <f>Data2006with2010!J183*1.15100891686608/10000</f>
        <v>0</v>
      </c>
      <c r="N183" s="4">
        <f>Data2006with2010!K183*1.14768660810404/10000</f>
        <v>0</v>
      </c>
      <c r="O183" s="4">
        <f>Data2006with2010!L183*1.14551080044858/10000</f>
        <v>0</v>
      </c>
      <c r="P183" s="4">
        <f>Data2006with2010!M183*1.14348442574212/10000</f>
        <v>0</v>
      </c>
      <c r="Q183" s="4">
        <f>Data2006with2010!N183*1.14206226751895/10000</f>
        <v>0</v>
      </c>
      <c r="R183" s="4">
        <f>Data2006with2010!O183*1.138691484068/10000</f>
        <v>0</v>
      </c>
      <c r="S183" s="4">
        <f>Data2006with2010!P183*1.13716094125085/10000</f>
        <v>0</v>
      </c>
      <c r="T183" s="4">
        <f t="shared" si="10"/>
        <v>1.4199711186387187E-2</v>
      </c>
      <c r="U183" s="5">
        <f t="shared" si="11"/>
        <v>0</v>
      </c>
      <c r="V183" s="4">
        <f>Data2006with2010!S183*1.13790368555625/10000</f>
        <v>9.5583909586725011E-4</v>
      </c>
      <c r="W183" s="4">
        <f>Data2006with2010!T183*1.17924250178655/10000</f>
        <v>5.5424397583967854E-4</v>
      </c>
      <c r="X183" s="4">
        <f>Data2006with2010!U183*1.35078730638152/10000</f>
        <v>1.1846404676965931E-2</v>
      </c>
      <c r="Y183" s="4">
        <f>Data2006with2010!V183*1.43052511716001/10000</f>
        <v>2.3317559409708165E-3</v>
      </c>
      <c r="Z183" s="4">
        <f>Data2006with2010!W183*1.22105042083503/10000</f>
        <v>1.269892437668431E-4</v>
      </c>
    </row>
    <row r="184" spans="1:26">
      <c r="A184">
        <f>Data2006with2010!A184</f>
        <v>346981</v>
      </c>
      <c r="B184">
        <f>Data2006with2010!B184</f>
        <v>6694852</v>
      </c>
      <c r="C184" t="str">
        <f>Data2006with2010!C184</f>
        <v>C112559</v>
      </c>
      <c r="D184" s="8">
        <f t="shared" si="9"/>
        <v>1.0768874245743782E-2</v>
      </c>
      <c r="E184" s="7" t="s">
        <v>22</v>
      </c>
      <c r="G184" s="4">
        <f>Data2006with2010!D184*1.26993802702428/10000</f>
        <v>3.0986487859392428E-3</v>
      </c>
      <c r="H184" s="4">
        <f>Data2006with2010!E184*1.17277290425482/10000</f>
        <v>3.7997842097856173E-3</v>
      </c>
      <c r="I184" s="4">
        <f>Data2006with2010!F184*1.17127563629549/10000</f>
        <v>6.9690900359581651E-3</v>
      </c>
      <c r="J184" s="4">
        <f>Data2006with2010!G184*1.17031747202064/10000</f>
        <v>0</v>
      </c>
      <c r="K184" s="4">
        <f>Data2006with2010!H184*1.16638342989044/10000</f>
        <v>0</v>
      </c>
      <c r="L184" s="4">
        <f>Data2006with2010!I184*1.15261684365098/10000</f>
        <v>0</v>
      </c>
      <c r="M184" s="4">
        <f>Data2006with2010!J184*1.15100891686608/10000</f>
        <v>0</v>
      </c>
      <c r="N184" s="4">
        <f>Data2006with2010!K184*1.14768660810404/10000</f>
        <v>0</v>
      </c>
      <c r="O184" s="4">
        <f>Data2006with2010!L184*1.14551080044858/10000</f>
        <v>0</v>
      </c>
      <c r="P184" s="4">
        <f>Data2006with2010!M184*1.14348442574212/10000</f>
        <v>0</v>
      </c>
      <c r="Q184" s="4">
        <f>Data2006with2010!N184*1.14206226751895/10000</f>
        <v>0</v>
      </c>
      <c r="R184" s="4">
        <f>Data2006with2010!O184*1.138691484068/10000</f>
        <v>0</v>
      </c>
      <c r="S184" s="4">
        <f>Data2006with2010!P184*1.13716094125085/10000</f>
        <v>0</v>
      </c>
      <c r="T184" s="4">
        <f t="shared" si="10"/>
        <v>1.3867523031683024E-2</v>
      </c>
      <c r="U184" s="5">
        <f t="shared" si="11"/>
        <v>0</v>
      </c>
      <c r="V184" s="4">
        <f>Data2006with2010!S184*1.13790368555625/10000</f>
        <v>9.5583909586725011E-4</v>
      </c>
      <c r="W184" s="4">
        <f>Data2006with2010!T184*1.17924250178655/10000</f>
        <v>5.6603640085754389E-4</v>
      </c>
      <c r="X184" s="4">
        <f>Data2006with2010!U184*1.35078730638152/10000</f>
        <v>1.1819388930838299E-2</v>
      </c>
      <c r="Y184" s="4">
        <f>Data2006with2010!V184*1.43052511716001/10000</f>
        <v>2.317450689799216E-3</v>
      </c>
      <c r="Z184" s="4">
        <f>Data2006with2010!W184*1.22105042083503/10000</f>
        <v>1.2454714292517305E-4</v>
      </c>
    </row>
    <row r="185" spans="1:26">
      <c r="A185">
        <f>Data2006with2010!A185</f>
        <v>346036</v>
      </c>
      <c r="B185">
        <f>Data2006with2010!B185</f>
        <v>6695818</v>
      </c>
      <c r="C185" t="str">
        <f>Data2006with2010!C185</f>
        <v>C112560</v>
      </c>
      <c r="D185" s="8">
        <f t="shared" si="9"/>
        <v>1.1788722519378084E-2</v>
      </c>
      <c r="E185" s="7" t="s">
        <v>22</v>
      </c>
      <c r="G185" s="4">
        <f>Data2006with2010!D185*1.26993802702428/10000</f>
        <v>3.5812252362084694E-3</v>
      </c>
      <c r="H185" s="4">
        <f>Data2006with2010!E185*1.17277290425482/10000</f>
        <v>4.4565370361683166E-3</v>
      </c>
      <c r="I185" s="4">
        <f>Data2006with2010!F185*1.17127563629549/10000</f>
        <v>7.3321854832097671E-3</v>
      </c>
      <c r="J185" s="4">
        <f>Data2006with2010!G185*1.17031747202064/10000</f>
        <v>0</v>
      </c>
      <c r="K185" s="4">
        <f>Data2006with2010!H185*1.16638342989044/10000</f>
        <v>0</v>
      </c>
      <c r="L185" s="4">
        <f>Data2006with2010!I185*1.15261684365098/10000</f>
        <v>0</v>
      </c>
      <c r="M185" s="4">
        <f>Data2006with2010!J185*1.15100891686608/10000</f>
        <v>0</v>
      </c>
      <c r="N185" s="4">
        <f>Data2006with2010!K185*1.14768660810404/10000</f>
        <v>0</v>
      </c>
      <c r="O185" s="4">
        <f>Data2006with2010!L185*1.14551080044858/10000</f>
        <v>0</v>
      </c>
      <c r="P185" s="4">
        <f>Data2006with2010!M185*1.14348442574212/10000</f>
        <v>0</v>
      </c>
      <c r="Q185" s="4">
        <f>Data2006with2010!N185*1.14206226751895/10000</f>
        <v>0</v>
      </c>
      <c r="R185" s="4">
        <f>Data2006with2010!O185*1.138691484068/10000</f>
        <v>0</v>
      </c>
      <c r="S185" s="4">
        <f>Data2006with2010!P185*1.13716094125085/10000</f>
        <v>0</v>
      </c>
      <c r="T185" s="4">
        <f t="shared" si="10"/>
        <v>1.5369947755586554E-2</v>
      </c>
      <c r="U185" s="5">
        <f t="shared" si="11"/>
        <v>0</v>
      </c>
      <c r="V185" s="4">
        <f>Data2006with2010!S185*1.13790368555625/10000</f>
        <v>1.6158232334898752E-3</v>
      </c>
      <c r="W185" s="4">
        <f>Data2006with2010!T185*1.17924250178655/10000</f>
        <v>4.24527300643158E-4</v>
      </c>
      <c r="X185" s="4">
        <f>Data2006with2010!U185*1.35078730638152/10000</f>
        <v>1.260284556853958E-2</v>
      </c>
      <c r="Y185" s="4">
        <f>Data2006with2010!V185*1.43052511716001/10000</f>
        <v>2.3746716944856167E-3</v>
      </c>
      <c r="Z185" s="4">
        <f>Data2006with2010!W185*1.22105042083503/10000</f>
        <v>1.23326092504338E-4</v>
      </c>
    </row>
    <row r="186" spans="1:26">
      <c r="A186">
        <f>Data2006with2010!A186</f>
        <v>346069</v>
      </c>
      <c r="B186">
        <f>Data2006with2010!B186</f>
        <v>6695829</v>
      </c>
      <c r="C186" t="str">
        <f>Data2006with2010!C186</f>
        <v>C112561</v>
      </c>
      <c r="D186" s="8">
        <f t="shared" si="9"/>
        <v>1.0581604898052844E-2</v>
      </c>
      <c r="E186" s="7" t="s">
        <v>22</v>
      </c>
      <c r="G186" s="4">
        <f>Data2006with2010!D186*1.26993802702428/10000</f>
        <v>5.1051508686376064E-3</v>
      </c>
      <c r="H186" s="4">
        <f>Data2006with2010!E186*1.17277290425482/10000</f>
        <v>3.9053337711685509E-3</v>
      </c>
      <c r="I186" s="4">
        <f>Data2006with2010!F186*1.17127563629549/10000</f>
        <v>6.6762711268842923E-3</v>
      </c>
      <c r="J186" s="4">
        <f>Data2006with2010!G186*1.17031747202064/10000</f>
        <v>0</v>
      </c>
      <c r="K186" s="4">
        <f>Data2006with2010!H186*1.16638342989044/10000</f>
        <v>0</v>
      </c>
      <c r="L186" s="4">
        <f>Data2006with2010!I186*1.15261684365098/10000</f>
        <v>0</v>
      </c>
      <c r="M186" s="4">
        <f>Data2006with2010!J186*1.15100891686608/10000</f>
        <v>0</v>
      </c>
      <c r="N186" s="4">
        <f>Data2006with2010!K186*1.14768660810404/10000</f>
        <v>0</v>
      </c>
      <c r="O186" s="4">
        <f>Data2006with2010!L186*1.14551080044858/10000</f>
        <v>0</v>
      </c>
      <c r="P186" s="4">
        <f>Data2006with2010!M186*1.14348442574212/10000</f>
        <v>0</v>
      </c>
      <c r="Q186" s="4">
        <f>Data2006with2010!N186*1.14206226751895/10000</f>
        <v>0</v>
      </c>
      <c r="R186" s="4">
        <f>Data2006with2010!O186*1.138691484068/10000</f>
        <v>0</v>
      </c>
      <c r="S186" s="4">
        <f>Data2006with2010!P186*1.13716094125085/10000</f>
        <v>0</v>
      </c>
      <c r="T186" s="4">
        <f t="shared" si="10"/>
        <v>1.5686755766690451E-2</v>
      </c>
      <c r="U186" s="5">
        <f t="shared" si="11"/>
        <v>0</v>
      </c>
      <c r="V186" s="4">
        <f>Data2006with2010!S186*1.13790368555625/10000</f>
        <v>1.6385813072010002E-3</v>
      </c>
      <c r="W186" s="4">
        <f>Data2006with2010!T186*1.17924250178655/10000</f>
        <v>3.6556517555383052E-4</v>
      </c>
      <c r="X186" s="4">
        <f>Data2006with2010!U186*1.35078730638152/10000</f>
        <v>1.3710491159772428E-2</v>
      </c>
      <c r="Y186" s="4">
        <f>Data2006with2010!V186*1.43052511716001/10000</f>
        <v>1.8596826523080128E-3</v>
      </c>
      <c r="Z186" s="4">
        <f>Data2006with2010!W186*1.22105042083503/10000</f>
        <v>9.2799831983462271E-5</v>
      </c>
    </row>
    <row r="187" spans="1:26">
      <c r="A187">
        <f>Data2006with2010!A187</f>
        <v>346073</v>
      </c>
      <c r="B187">
        <f>Data2006with2010!B187</f>
        <v>6695885</v>
      </c>
      <c r="C187" t="str">
        <f>Data2006with2010!C187</f>
        <v>C112562</v>
      </c>
      <c r="D187" s="8">
        <f t="shared" si="9"/>
        <v>1.7167393100146058E-2</v>
      </c>
      <c r="E187" s="7" t="s">
        <v>22</v>
      </c>
      <c r="G187" s="4">
        <f>Data2006with2010!D187*1.26993802702428/10000</f>
        <v>5.7909174032307166E-3</v>
      </c>
      <c r="H187" s="4">
        <f>Data2006with2010!E187*1.17277290425482/10000</f>
        <v>6.4267955153164136E-3</v>
      </c>
      <c r="I187" s="4">
        <f>Data2006with2010!F187*1.17127563629549/10000</f>
        <v>1.0740597584829644E-2</v>
      </c>
      <c r="J187" s="4">
        <f>Data2006with2010!G187*1.17031747202064/10000</f>
        <v>0</v>
      </c>
      <c r="K187" s="4">
        <f>Data2006with2010!H187*1.16638342989044/10000</f>
        <v>0</v>
      </c>
      <c r="L187" s="4">
        <f>Data2006with2010!I187*1.15261684365098/10000</f>
        <v>0</v>
      </c>
      <c r="M187" s="4">
        <f>Data2006with2010!J187*1.15100891686608/10000</f>
        <v>0</v>
      </c>
      <c r="N187" s="4">
        <f>Data2006with2010!K187*1.14768660810404/10000</f>
        <v>0</v>
      </c>
      <c r="O187" s="4">
        <f>Data2006with2010!L187*1.14551080044858/10000</f>
        <v>0</v>
      </c>
      <c r="P187" s="4">
        <f>Data2006with2010!M187*1.14348442574212/10000</f>
        <v>0</v>
      </c>
      <c r="Q187" s="4">
        <f>Data2006with2010!N187*1.14206226751895/10000</f>
        <v>0</v>
      </c>
      <c r="R187" s="4">
        <f>Data2006with2010!O187*1.138691484068/10000</f>
        <v>0</v>
      </c>
      <c r="S187" s="4">
        <f>Data2006with2010!P187*1.13716094125085/10000</f>
        <v>0</v>
      </c>
      <c r="T187" s="4">
        <f t="shared" si="10"/>
        <v>2.2958310503376773E-2</v>
      </c>
      <c r="U187" s="5">
        <f t="shared" si="11"/>
        <v>0</v>
      </c>
      <c r="V187" s="4">
        <f>Data2006with2010!S187*1.13790368555625/10000</f>
        <v>1.5475490123565E-3</v>
      </c>
      <c r="W187" s="4">
        <f>Data2006with2010!T187*1.17924250178655/10000</f>
        <v>3.7735760057169598E-4</v>
      </c>
      <c r="X187" s="4">
        <f>Data2006with2010!U187*1.35078730638152/10000</f>
        <v>1.1967975534540265E-2</v>
      </c>
      <c r="Y187" s="4">
        <f>Data2006with2010!V187*1.43052511716001/10000</f>
        <v>2.317450689799216E-3</v>
      </c>
      <c r="Z187" s="4">
        <f>Data2006with2010!W187*1.22105042083503/10000</f>
        <v>1.184418908209979E-4</v>
      </c>
    </row>
    <row r="188" spans="1:26">
      <c r="A188">
        <f>Data2006with2010!A188</f>
        <v>346093</v>
      </c>
      <c r="B188">
        <f>Data2006with2010!B188</f>
        <v>6695929</v>
      </c>
      <c r="C188" t="str">
        <f>Data2006with2010!C188</f>
        <v>C112563</v>
      </c>
      <c r="D188" s="8">
        <f t="shared" si="9"/>
        <v>1.992044483458541E-2</v>
      </c>
      <c r="E188" s="7" t="s">
        <v>22</v>
      </c>
      <c r="G188" s="4">
        <f>Data2006with2010!D188*1.26993802702428/10000</f>
        <v>4.7114700802600787E-3</v>
      </c>
      <c r="H188" s="4">
        <f>Data2006with2010!E188*1.17277290425482/10000</f>
        <v>6.8607214898906976E-3</v>
      </c>
      <c r="I188" s="4">
        <f>Data2006with2010!F188*1.17127563629549/10000</f>
        <v>1.3059723344694711E-2</v>
      </c>
      <c r="J188" s="4">
        <f>Data2006with2010!G188*1.17031747202064/10000</f>
        <v>0</v>
      </c>
      <c r="K188" s="4">
        <f>Data2006with2010!H188*1.16638342989044/10000</f>
        <v>0</v>
      </c>
      <c r="L188" s="4">
        <f>Data2006with2010!I188*1.15261684365098/10000</f>
        <v>0</v>
      </c>
      <c r="M188" s="4">
        <f>Data2006with2010!J188*1.15100891686608/10000</f>
        <v>0</v>
      </c>
      <c r="N188" s="4">
        <f>Data2006with2010!K188*1.14768660810404/10000</f>
        <v>0</v>
      </c>
      <c r="O188" s="4">
        <f>Data2006with2010!L188*1.14551080044858/10000</f>
        <v>0</v>
      </c>
      <c r="P188" s="4">
        <f>Data2006with2010!M188*1.14348442574212/10000</f>
        <v>0</v>
      </c>
      <c r="Q188" s="4">
        <f>Data2006with2010!N188*1.14206226751895/10000</f>
        <v>0</v>
      </c>
      <c r="R188" s="4">
        <f>Data2006with2010!O188*1.138691484068/10000</f>
        <v>0</v>
      </c>
      <c r="S188" s="4">
        <f>Data2006with2010!P188*1.13716094125085/10000</f>
        <v>0</v>
      </c>
      <c r="T188" s="4">
        <f t="shared" si="10"/>
        <v>2.4631914914845489E-2</v>
      </c>
      <c r="U188" s="5">
        <f t="shared" si="11"/>
        <v>0</v>
      </c>
      <c r="V188" s="4">
        <f>Data2006with2010!S188*1.13790368555625/10000</f>
        <v>1.6499603440565625E-3</v>
      </c>
      <c r="W188" s="4">
        <f>Data2006with2010!T188*1.17924250178655/10000</f>
        <v>3.6556517555383052E-4</v>
      </c>
      <c r="X188" s="4">
        <f>Data2006with2010!U188*1.35078730638152/10000</f>
        <v>1.3778030525091503E-2</v>
      </c>
      <c r="Y188" s="4">
        <f>Data2006with2010!V188*1.43052511716001/10000</f>
        <v>3.0756290018940213E-3</v>
      </c>
      <c r="Z188" s="4">
        <f>Data2006with2010!W188*1.22105042083503/10000</f>
        <v>1.5385235302521377E-4</v>
      </c>
    </row>
    <row r="189" spans="1:26">
      <c r="A189">
        <f>Data2006with2010!A189</f>
        <v>346097</v>
      </c>
      <c r="B189">
        <f>Data2006with2010!B189</f>
        <v>6695975</v>
      </c>
      <c r="C189" t="str">
        <f>Data2006with2010!C189</f>
        <v>C112564</v>
      </c>
      <c r="D189" s="8">
        <f t="shared" si="9"/>
        <v>1.6651807229982142E-2</v>
      </c>
      <c r="E189" s="7" t="s">
        <v>22</v>
      </c>
      <c r="G189" s="4">
        <f>Data2006with2010!D189*1.26993802702428/10000</f>
        <v>4.3177892918825518E-3</v>
      </c>
      <c r="H189" s="4">
        <f>Data2006with2010!E189*1.17277290425482/10000</f>
        <v>6.25087957967819E-3</v>
      </c>
      <c r="I189" s="4">
        <f>Data2006with2010!F189*1.17127563629549/10000</f>
        <v>1.040092765030395E-2</v>
      </c>
      <c r="J189" s="4">
        <f>Data2006with2010!G189*1.17031747202064/10000</f>
        <v>0</v>
      </c>
      <c r="K189" s="4">
        <f>Data2006with2010!H189*1.16638342989044/10000</f>
        <v>0</v>
      </c>
      <c r="L189" s="4">
        <f>Data2006with2010!I189*1.15261684365098/10000</f>
        <v>0</v>
      </c>
      <c r="M189" s="4">
        <f>Data2006with2010!J189*1.15100891686608/10000</f>
        <v>0</v>
      </c>
      <c r="N189" s="4">
        <f>Data2006with2010!K189*1.14768660810404/10000</f>
        <v>0</v>
      </c>
      <c r="O189" s="4">
        <f>Data2006with2010!L189*1.14551080044858/10000</f>
        <v>0</v>
      </c>
      <c r="P189" s="4">
        <f>Data2006with2010!M189*1.14348442574212/10000</f>
        <v>0</v>
      </c>
      <c r="Q189" s="4">
        <f>Data2006with2010!N189*1.14206226751895/10000</f>
        <v>0</v>
      </c>
      <c r="R189" s="4">
        <f>Data2006with2010!O189*1.138691484068/10000</f>
        <v>0</v>
      </c>
      <c r="S189" s="4">
        <f>Data2006with2010!P189*1.13716094125085/10000</f>
        <v>0</v>
      </c>
      <c r="T189" s="4">
        <f t="shared" si="10"/>
        <v>2.096959652186469E-2</v>
      </c>
      <c r="U189" s="5">
        <f t="shared" si="11"/>
        <v>0</v>
      </c>
      <c r="V189" s="4">
        <f>Data2006with2010!S189*1.13790368555625/10000</f>
        <v>1.6158232334898752E-3</v>
      </c>
      <c r="W189" s="4">
        <f>Data2006with2010!T189*1.17924250178655/10000</f>
        <v>3.4198032551809948E-4</v>
      </c>
      <c r="X189" s="4">
        <f>Data2006with2010!U189*1.35078730638152/10000</f>
        <v>1.3116144744964559E-2</v>
      </c>
      <c r="Y189" s="4">
        <f>Data2006with2010!V189*1.43052511716001/10000</f>
        <v>3.0899342530656218E-3</v>
      </c>
      <c r="Z189" s="4">
        <f>Data2006with2010!W189*1.22105042083503/10000</f>
        <v>1.4774710092103861E-4</v>
      </c>
    </row>
    <row r="190" spans="1:26">
      <c r="A190">
        <f>Data2006with2010!A190</f>
        <v>346096</v>
      </c>
      <c r="B190">
        <f>Data2006with2010!B190</f>
        <v>6696053</v>
      </c>
      <c r="C190" t="str">
        <f>Data2006with2010!C190</f>
        <v>C112565</v>
      </c>
      <c r="D190" s="8">
        <f t="shared" si="9"/>
        <v>2.0401656042319718E-2</v>
      </c>
      <c r="E190" s="7" t="s">
        <v>22</v>
      </c>
      <c r="G190" s="4">
        <f>Data2006with2010!D190*1.26993802702428/10000</f>
        <v>5.3845372345829468E-3</v>
      </c>
      <c r="H190" s="4">
        <f>Data2006with2010!E190*1.17277290425482/10000</f>
        <v>7.6347516066988773E-3</v>
      </c>
      <c r="I190" s="4">
        <f>Data2006with2010!F190*1.17127563629549/10000</f>
        <v>1.2766904435620841E-2</v>
      </c>
      <c r="J190" s="4">
        <f>Data2006with2010!G190*1.17031747202064/10000</f>
        <v>0</v>
      </c>
      <c r="K190" s="4">
        <f>Data2006with2010!H190*1.16638342989044/10000</f>
        <v>0</v>
      </c>
      <c r="L190" s="4">
        <f>Data2006with2010!I190*1.15261684365098/10000</f>
        <v>0</v>
      </c>
      <c r="M190" s="4">
        <f>Data2006with2010!J190*1.15100891686608/10000</f>
        <v>0</v>
      </c>
      <c r="N190" s="4">
        <f>Data2006with2010!K190*1.14768660810404/10000</f>
        <v>0</v>
      </c>
      <c r="O190" s="4">
        <f>Data2006with2010!L190*1.14551080044858/10000</f>
        <v>0</v>
      </c>
      <c r="P190" s="4">
        <f>Data2006with2010!M190*1.14348442574212/10000</f>
        <v>0</v>
      </c>
      <c r="Q190" s="4">
        <f>Data2006with2010!N190*1.14206226751895/10000</f>
        <v>0</v>
      </c>
      <c r="R190" s="4">
        <f>Data2006with2010!O190*1.138691484068/10000</f>
        <v>0</v>
      </c>
      <c r="S190" s="4">
        <f>Data2006with2010!P190*1.13716094125085/10000</f>
        <v>0</v>
      </c>
      <c r="T190" s="4">
        <f t="shared" si="10"/>
        <v>2.5786193276902666E-2</v>
      </c>
      <c r="U190" s="5">
        <f t="shared" si="11"/>
        <v>0</v>
      </c>
      <c r="V190" s="4">
        <f>Data2006with2010!S190*1.13790368555625/10000</f>
        <v>1.7637507126121875E-3</v>
      </c>
      <c r="W190" s="4">
        <f>Data2006with2010!T190*1.17924250178655/10000</f>
        <v>3.183954754823685E-4</v>
      </c>
      <c r="X190" s="4">
        <f>Data2006with2010!U190*1.35078730638152/10000</f>
        <v>1.5398975292749327E-2</v>
      </c>
      <c r="Y190" s="4">
        <f>Data2006with2010!V190*1.43052511716001/10000</f>
        <v>3.7193653046160256E-3</v>
      </c>
      <c r="Z190" s="4">
        <f>Data2006with2010!W190*1.22105042083503/10000</f>
        <v>1.7338915975857424E-4</v>
      </c>
    </row>
    <row r="191" spans="1:26">
      <c r="A191">
        <f>Data2006with2010!A191</f>
        <v>346144</v>
      </c>
      <c r="B191">
        <f>Data2006with2010!B191</f>
        <v>6696100</v>
      </c>
      <c r="C191" t="str">
        <f>Data2006with2010!C191</f>
        <v>C112566</v>
      </c>
      <c r="D191" s="8">
        <f t="shared" si="9"/>
        <v>2.3963965998733679E-2</v>
      </c>
      <c r="E191" s="7" t="s">
        <v>22</v>
      </c>
      <c r="G191" s="4">
        <f>Data2006with2010!D191*1.26993802702428/10000</f>
        <v>6.4893833180940707E-3</v>
      </c>
      <c r="H191" s="4">
        <f>Data2006with2010!E191*1.17277290425482/10000</f>
        <v>8.9130740723366332E-3</v>
      </c>
      <c r="I191" s="4">
        <f>Data2006with2010!F191*1.17127563629549/10000</f>
        <v>1.5050891926397046E-2</v>
      </c>
      <c r="J191" s="4">
        <f>Data2006with2010!G191*1.17031747202064/10000</f>
        <v>0</v>
      </c>
      <c r="K191" s="4">
        <f>Data2006with2010!H191*1.16638342989044/10000</f>
        <v>0</v>
      </c>
      <c r="L191" s="4">
        <f>Data2006with2010!I191*1.15261684365098/10000</f>
        <v>0</v>
      </c>
      <c r="M191" s="4">
        <f>Data2006with2010!J191*1.15100891686608/10000</f>
        <v>0</v>
      </c>
      <c r="N191" s="4">
        <f>Data2006with2010!K191*1.14768660810404/10000</f>
        <v>0</v>
      </c>
      <c r="O191" s="4">
        <f>Data2006with2010!L191*1.14551080044858/10000</f>
        <v>0</v>
      </c>
      <c r="P191" s="4">
        <f>Data2006with2010!M191*1.14348442574212/10000</f>
        <v>0</v>
      </c>
      <c r="Q191" s="4">
        <f>Data2006with2010!N191*1.14206226751895/10000</f>
        <v>0</v>
      </c>
      <c r="R191" s="4">
        <f>Data2006with2010!O191*1.138691484068/10000</f>
        <v>0</v>
      </c>
      <c r="S191" s="4">
        <f>Data2006with2010!P191*1.13716094125085/10000</f>
        <v>0</v>
      </c>
      <c r="T191" s="4">
        <f t="shared" si="10"/>
        <v>3.0453349316827749E-2</v>
      </c>
      <c r="U191" s="5">
        <f t="shared" si="11"/>
        <v>0</v>
      </c>
      <c r="V191" s="4">
        <f>Data2006with2010!S191*1.13790368555625/10000</f>
        <v>1.9116781917345002E-3</v>
      </c>
      <c r="W191" s="4">
        <f>Data2006with2010!T191*1.17924250178655/10000</f>
        <v>3.8915002558956145E-4</v>
      </c>
      <c r="X191" s="4">
        <f>Data2006with2010!U191*1.35078730638152/10000</f>
        <v>1.4385884812963186E-2</v>
      </c>
      <c r="Y191" s="4">
        <f>Data2006with2010!V191*1.43052511716001/10000</f>
        <v>3.9053335698468273E-3</v>
      </c>
      <c r="Z191" s="4">
        <f>Data2006with2010!W191*1.22105042083503/10000</f>
        <v>1.7705231102107933E-4</v>
      </c>
    </row>
    <row r="192" spans="1:26">
      <c r="A192">
        <f>Data2006with2010!A192</f>
        <v>346153</v>
      </c>
      <c r="B192">
        <f>Data2006with2010!B192</f>
        <v>6696155</v>
      </c>
      <c r="C192" t="str">
        <f>Data2006with2010!C192</f>
        <v>C112567</v>
      </c>
      <c r="D192" s="8">
        <f t="shared" si="9"/>
        <v>2.7209552407600871E-2</v>
      </c>
      <c r="E192" s="7" t="s">
        <v>22</v>
      </c>
      <c r="G192" s="4">
        <f>Data2006with2010!D192*1.26993802702428/10000</f>
        <v>4.5717768972874072E-3</v>
      </c>
      <c r="H192" s="4">
        <f>Data2006with2010!E192*1.17277290425482/10000</f>
        <v>9.8161092086128457E-3</v>
      </c>
      <c r="I192" s="4">
        <f>Data2006with2010!F192*1.17127563629549/10000</f>
        <v>1.7393443198988025E-2</v>
      </c>
      <c r="J192" s="4">
        <f>Data2006with2010!G192*1.17031747202064/10000</f>
        <v>0</v>
      </c>
      <c r="K192" s="4">
        <f>Data2006with2010!H192*1.16638342989044/10000</f>
        <v>0</v>
      </c>
      <c r="L192" s="4">
        <f>Data2006with2010!I192*1.15261684365098/10000</f>
        <v>0</v>
      </c>
      <c r="M192" s="4">
        <f>Data2006with2010!J192*1.15100891686608/10000</f>
        <v>0</v>
      </c>
      <c r="N192" s="4">
        <f>Data2006with2010!K192*1.14768660810404/10000</f>
        <v>0</v>
      </c>
      <c r="O192" s="4">
        <f>Data2006with2010!L192*1.14551080044858/10000</f>
        <v>0</v>
      </c>
      <c r="P192" s="4">
        <f>Data2006with2010!M192*1.14348442574212/10000</f>
        <v>0</v>
      </c>
      <c r="Q192" s="4">
        <f>Data2006with2010!N192*1.14206226751895/10000</f>
        <v>0</v>
      </c>
      <c r="R192" s="4">
        <f>Data2006with2010!O192*1.138691484068/10000</f>
        <v>0</v>
      </c>
      <c r="S192" s="4">
        <f>Data2006with2010!P192*1.13716094125085/10000</f>
        <v>0</v>
      </c>
      <c r="T192" s="4">
        <f t="shared" si="10"/>
        <v>3.1781329304888278E-2</v>
      </c>
      <c r="U192" s="5">
        <f t="shared" si="11"/>
        <v>0</v>
      </c>
      <c r="V192" s="4">
        <f>Data2006with2010!S192*1.13790368555625/10000</f>
        <v>2.0027104865790006E-3</v>
      </c>
      <c r="W192" s="4">
        <f>Data2006with2010!T192*1.17924250178655/10000</f>
        <v>3.53772750535965E-4</v>
      </c>
      <c r="X192" s="4">
        <f>Data2006with2010!U192*1.35078730638152/10000</f>
        <v>1.4723581639558565E-2</v>
      </c>
      <c r="Y192" s="4">
        <f>Data2006with2010!V192*1.43052511716001/10000</f>
        <v>6.5231945342496458E-3</v>
      </c>
      <c r="Z192" s="4">
        <f>Data2006with2010!W192*1.22105042083503/10000</f>
        <v>2.4298903374617097E-4</v>
      </c>
    </row>
    <row r="193" spans="1:26">
      <c r="A193">
        <f>Data2006with2010!A193</f>
        <v>346168</v>
      </c>
      <c r="B193">
        <f>Data2006with2010!B193</f>
        <v>6696200</v>
      </c>
      <c r="C193" t="str">
        <f>Data2006with2010!C193</f>
        <v>C112568</v>
      </c>
      <c r="D193" s="8">
        <f t="shared" si="9"/>
        <v>2.7338257973477029E-2</v>
      </c>
      <c r="E193" s="7" t="s">
        <v>22</v>
      </c>
      <c r="G193" s="4">
        <f>Data2006with2010!D193*1.26993802702428/10000</f>
        <v>4.0384029259372105E-3</v>
      </c>
      <c r="H193" s="4">
        <f>Data2006with2010!E193*1.17277290425482/10000</f>
        <v>9.7105596472299091E-3</v>
      </c>
      <c r="I193" s="4">
        <f>Data2006with2010!F193*1.17127563629549/10000</f>
        <v>1.762769832624712E-2</v>
      </c>
      <c r="J193" s="4">
        <f>Data2006with2010!G193*1.17031747202064/10000</f>
        <v>0</v>
      </c>
      <c r="K193" s="4">
        <f>Data2006with2010!H193*1.16638342989044/10000</f>
        <v>0</v>
      </c>
      <c r="L193" s="4">
        <f>Data2006with2010!I193*1.15261684365098/10000</f>
        <v>0</v>
      </c>
      <c r="M193" s="4">
        <f>Data2006with2010!J193*1.15100891686608/10000</f>
        <v>0</v>
      </c>
      <c r="N193" s="4">
        <f>Data2006with2010!K193*1.14768660810404/10000</f>
        <v>0</v>
      </c>
      <c r="O193" s="4">
        <f>Data2006with2010!L193*1.14551080044858/10000</f>
        <v>0</v>
      </c>
      <c r="P193" s="4">
        <f>Data2006with2010!M193*1.14348442574212/10000</f>
        <v>0</v>
      </c>
      <c r="Q193" s="4">
        <f>Data2006with2010!N193*1.14206226751895/10000</f>
        <v>0</v>
      </c>
      <c r="R193" s="4">
        <f>Data2006with2010!O193*1.138691484068/10000</f>
        <v>0</v>
      </c>
      <c r="S193" s="4">
        <f>Data2006with2010!P193*1.13716094125085/10000</f>
        <v>0</v>
      </c>
      <c r="T193" s="4">
        <f t="shared" si="10"/>
        <v>3.1376660899414238E-2</v>
      </c>
      <c r="U193" s="5">
        <f t="shared" si="11"/>
        <v>0</v>
      </c>
      <c r="V193" s="4">
        <f>Data2006with2010!S193*1.13790368555625/10000</f>
        <v>2.1506379657013123E-3</v>
      </c>
      <c r="W193" s="4">
        <f>Data2006with2010!T193*1.17924250178655/10000</f>
        <v>3.53772750535965E-4</v>
      </c>
      <c r="X193" s="4">
        <f>Data2006with2010!U193*1.35078730638152/10000</f>
        <v>1.6547144503173617E-2</v>
      </c>
      <c r="Y193" s="4">
        <f>Data2006with2010!V193*1.43052511716001/10000</f>
        <v>5.7221004686400399E-3</v>
      </c>
      <c r="Z193" s="4">
        <f>Data2006with2010!W193*1.22105042083503/10000</f>
        <v>2.368837816419958E-4</v>
      </c>
    </row>
    <row r="194" spans="1:26">
      <c r="A194">
        <f>Data2006with2010!A194</f>
        <v>346205</v>
      </c>
      <c r="B194">
        <f>Data2006with2010!B194</f>
        <v>6696302</v>
      </c>
      <c r="C194" t="str">
        <f>Data2006with2010!C194</f>
        <v>C112569</v>
      </c>
      <c r="D194" s="8">
        <f t="shared" si="9"/>
        <v>3.0267794605379154E-2</v>
      </c>
      <c r="E194" s="7" t="s">
        <v>22</v>
      </c>
      <c r="G194" s="4">
        <f>Data2006with2010!D194*1.26993802702428/10000</f>
        <v>4.914660164583964E-3</v>
      </c>
      <c r="H194" s="4">
        <f>Data2006with2010!E194*1.17277290425482/10000</f>
        <v>1.0766055261059247E-2</v>
      </c>
      <c r="I194" s="4">
        <f>Data2006with2010!F194*1.17127563629549/10000</f>
        <v>1.9501739344319906E-2</v>
      </c>
      <c r="J194" s="4">
        <f>Data2006with2010!G194*1.17031747202064/10000</f>
        <v>0</v>
      </c>
      <c r="K194" s="4">
        <f>Data2006with2010!H194*1.16638342989044/10000</f>
        <v>0</v>
      </c>
      <c r="L194" s="4">
        <f>Data2006with2010!I194*1.15261684365098/10000</f>
        <v>0</v>
      </c>
      <c r="M194" s="4">
        <f>Data2006with2010!J194*1.15100891686608/10000</f>
        <v>0</v>
      </c>
      <c r="N194" s="4">
        <f>Data2006with2010!K194*1.14768660810404/10000</f>
        <v>0</v>
      </c>
      <c r="O194" s="4">
        <f>Data2006with2010!L194*1.14551080044858/10000</f>
        <v>0</v>
      </c>
      <c r="P194" s="4">
        <f>Data2006with2010!M194*1.14348442574212/10000</f>
        <v>0</v>
      </c>
      <c r="Q194" s="4">
        <f>Data2006with2010!N194*1.14206226751895/10000</f>
        <v>0</v>
      </c>
      <c r="R194" s="4">
        <f>Data2006with2010!O194*1.138691484068/10000</f>
        <v>0</v>
      </c>
      <c r="S194" s="4">
        <f>Data2006with2010!P194*1.13716094125085/10000</f>
        <v>0</v>
      </c>
      <c r="T194" s="4">
        <f t="shared" si="10"/>
        <v>3.5182454769963123E-2</v>
      </c>
      <c r="U194" s="5">
        <f t="shared" si="11"/>
        <v>0</v>
      </c>
      <c r="V194" s="4">
        <f>Data2006with2010!S194*1.13790368555625/10000</f>
        <v>2.1847750762680001E-3</v>
      </c>
      <c r="W194" s="4">
        <f>Data2006with2010!T194*1.17924250178655/10000</f>
        <v>3.6556517555383052E-4</v>
      </c>
      <c r="X194" s="4">
        <f>Data2006with2010!U194*1.35078730638152/10000</f>
        <v>1.4520963543601341E-2</v>
      </c>
      <c r="Y194" s="4">
        <f>Data2006with2010!V194*1.43052511716001/10000</f>
        <v>5.3501639381784375E-3</v>
      </c>
      <c r="Z194" s="4">
        <f>Data2006with2010!W194*1.22105042083503/10000</f>
        <v>2.210101261711404E-4</v>
      </c>
    </row>
    <row r="195" spans="1:26">
      <c r="A195">
        <f>Data2006with2010!A195</f>
        <v>346236</v>
      </c>
      <c r="B195">
        <f>Data2006with2010!B195</f>
        <v>6696389</v>
      </c>
      <c r="C195" t="str">
        <f>Data2006with2010!C195</f>
        <v>C112570</v>
      </c>
      <c r="D195" s="8">
        <f t="shared" si="9"/>
        <v>3.1229543250266077E-2</v>
      </c>
      <c r="E195" s="7" t="s">
        <v>22</v>
      </c>
      <c r="G195" s="4">
        <f>Data2006with2010!D195*1.26993802702428/10000</f>
        <v>5.1940465305293044E-3</v>
      </c>
      <c r="H195" s="4">
        <f>Data2006with2010!E195*1.17277290425482/10000</f>
        <v>1.1786367687760943E-2</v>
      </c>
      <c r="I195" s="4">
        <f>Data2006with2010!F195*1.17127563629549/10000</f>
        <v>1.9443175562505133E-2</v>
      </c>
      <c r="J195" s="4">
        <f>Data2006with2010!G195*1.17031747202064/10000</f>
        <v>0</v>
      </c>
      <c r="K195" s="4">
        <f>Data2006with2010!H195*1.16638342989044/10000</f>
        <v>0</v>
      </c>
      <c r="L195" s="4">
        <f>Data2006with2010!I195*1.15261684365098/10000</f>
        <v>0</v>
      </c>
      <c r="M195" s="4">
        <f>Data2006with2010!J195*1.15100891686608/10000</f>
        <v>0</v>
      </c>
      <c r="N195" s="4">
        <f>Data2006with2010!K195*1.14768660810404/10000</f>
        <v>0</v>
      </c>
      <c r="O195" s="4">
        <f>Data2006with2010!L195*1.14551080044858/10000</f>
        <v>0</v>
      </c>
      <c r="P195" s="4">
        <f>Data2006with2010!M195*1.14348442574212/10000</f>
        <v>0</v>
      </c>
      <c r="Q195" s="4">
        <f>Data2006with2010!N195*1.14206226751895/10000</f>
        <v>0</v>
      </c>
      <c r="R195" s="4">
        <f>Data2006with2010!O195*1.138691484068/10000</f>
        <v>0</v>
      </c>
      <c r="S195" s="4">
        <f>Data2006with2010!P195*1.13716094125085/10000</f>
        <v>0</v>
      </c>
      <c r="T195" s="4">
        <f t="shared" si="10"/>
        <v>3.6423589780795379E-2</v>
      </c>
      <c r="U195" s="5">
        <f t="shared" si="11"/>
        <v>0</v>
      </c>
      <c r="V195" s="4">
        <f>Data2006with2010!S195*1.13790368555625/10000</f>
        <v>2.1847750762680001E-3</v>
      </c>
      <c r="W195" s="4">
        <f>Data2006with2010!T195*1.17924250178655/10000</f>
        <v>4.1273487562529248E-4</v>
      </c>
      <c r="X195" s="4">
        <f>Data2006with2010!U195*1.35078730638152/10000</f>
        <v>1.5196357196792099E-2</v>
      </c>
      <c r="Y195" s="4">
        <f>Data2006with2010!V195*1.43052511716001/10000</f>
        <v>5.8508477291844404E-3</v>
      </c>
      <c r="Z195" s="4">
        <f>Data2006with2010!W195*1.22105042083503/10000</f>
        <v>2.3810483206283082E-4</v>
      </c>
    </row>
    <row r="196" spans="1:26">
      <c r="A196">
        <f>Data2006with2010!A196</f>
        <v>346284</v>
      </c>
      <c r="B196">
        <f>Data2006with2010!B196</f>
        <v>6696511</v>
      </c>
      <c r="C196" t="str">
        <f>Data2006with2010!C196</f>
        <v>C112571</v>
      </c>
      <c r="D196" s="8">
        <f t="shared" si="9"/>
        <v>3.3812263858555507E-2</v>
      </c>
      <c r="E196" s="7" t="s">
        <v>22</v>
      </c>
      <c r="G196" s="4">
        <f>Data2006with2010!D196*1.26993802702428/10000</f>
        <v>9.0927562734938426E-3</v>
      </c>
      <c r="H196" s="4">
        <f>Data2006with2010!E196*1.17277290425482/10000</f>
        <v>1.6418820659567481E-2</v>
      </c>
      <c r="I196" s="4">
        <f>Data2006with2010!F196*1.17127563629549/10000</f>
        <v>1.7393443198988025E-2</v>
      </c>
      <c r="J196" s="4">
        <f>Data2006with2010!G196*1.17031747202064/10000</f>
        <v>0</v>
      </c>
      <c r="K196" s="4">
        <f>Data2006with2010!H196*1.16638342989044/10000</f>
        <v>0</v>
      </c>
      <c r="L196" s="4">
        <f>Data2006with2010!I196*1.15261684365098/10000</f>
        <v>0</v>
      </c>
      <c r="M196" s="4">
        <f>Data2006with2010!J196*1.15100891686608/10000</f>
        <v>0</v>
      </c>
      <c r="N196" s="4">
        <f>Data2006with2010!K196*1.14768660810404/10000</f>
        <v>0</v>
      </c>
      <c r="O196" s="4">
        <f>Data2006with2010!L196*1.14551080044858/10000</f>
        <v>0</v>
      </c>
      <c r="P196" s="4">
        <f>Data2006with2010!M196*1.14348442574212/10000</f>
        <v>0</v>
      </c>
      <c r="Q196" s="4">
        <f>Data2006with2010!N196*1.14206226751895/10000</f>
        <v>0</v>
      </c>
      <c r="R196" s="4">
        <f>Data2006with2010!O196*1.138691484068/10000</f>
        <v>0</v>
      </c>
      <c r="S196" s="4">
        <f>Data2006with2010!P196*1.13716094125085/10000</f>
        <v>0</v>
      </c>
      <c r="T196" s="4">
        <f t="shared" si="10"/>
        <v>4.2905020132049346E-2</v>
      </c>
      <c r="U196" s="5">
        <f t="shared" si="11"/>
        <v>0</v>
      </c>
      <c r="V196" s="4">
        <f>Data2006with2010!S196*1.13790368555625/10000</f>
        <v>3.436469130379875E-3</v>
      </c>
      <c r="W196" s="4">
        <f>Data2006with2010!T196*1.17924250178655/10000</f>
        <v>5.6603640085754389E-4</v>
      </c>
      <c r="X196" s="4">
        <f>Data2006with2010!U196*1.35078730638152/10000</f>
        <v>1.5466514658068403E-2</v>
      </c>
      <c r="Y196" s="4">
        <f>Data2006with2010!V196*1.43052511716001/10000</f>
        <v>5.7221004686400399E-3</v>
      </c>
      <c r="Z196" s="4">
        <f>Data2006with2010!W196*1.22105042083503/10000</f>
        <v>2.2955747911698561E-4</v>
      </c>
    </row>
    <row r="197" spans="1:26">
      <c r="A197">
        <f>Data2006with2010!A197</f>
        <v>346290</v>
      </c>
      <c r="B197">
        <f>Data2006with2010!B197</f>
        <v>6696559</v>
      </c>
      <c r="C197" t="str">
        <f>Data2006with2010!C197</f>
        <v>C112572</v>
      </c>
      <c r="D197" s="8">
        <f t="shared" si="9"/>
        <v>3.0409800031655165E-2</v>
      </c>
      <c r="E197" s="7" t="s">
        <v>22</v>
      </c>
      <c r="G197" s="4">
        <f>Data2006with2010!D197*1.26993802702428/10000</f>
        <v>7.2386467540383964E-3</v>
      </c>
      <c r="H197" s="4">
        <f>Data2006with2010!E197*1.17277290425482/10000</f>
        <v>1.1903644978186424E-2</v>
      </c>
      <c r="I197" s="4">
        <f>Data2006with2010!F197*1.17127563629549/10000</f>
        <v>1.850615505346874E-2</v>
      </c>
      <c r="J197" s="4">
        <f>Data2006with2010!G197*1.17031747202064/10000</f>
        <v>0</v>
      </c>
      <c r="K197" s="4">
        <f>Data2006with2010!H197*1.16638342989044/10000</f>
        <v>0</v>
      </c>
      <c r="L197" s="4">
        <f>Data2006with2010!I197*1.15261684365098/10000</f>
        <v>0</v>
      </c>
      <c r="M197" s="4">
        <f>Data2006with2010!J197*1.15100891686608/10000</f>
        <v>0</v>
      </c>
      <c r="N197" s="4">
        <f>Data2006with2010!K197*1.14768660810404/10000</f>
        <v>0</v>
      </c>
      <c r="O197" s="4">
        <f>Data2006with2010!L197*1.14551080044858/10000</f>
        <v>0</v>
      </c>
      <c r="P197" s="4">
        <f>Data2006with2010!M197*1.14348442574212/10000</f>
        <v>0</v>
      </c>
      <c r="Q197" s="4">
        <f>Data2006with2010!N197*1.14206226751895/10000</f>
        <v>0</v>
      </c>
      <c r="R197" s="4">
        <f>Data2006with2010!O197*1.138691484068/10000</f>
        <v>0</v>
      </c>
      <c r="S197" s="4">
        <f>Data2006with2010!P197*1.13716094125085/10000</f>
        <v>0</v>
      </c>
      <c r="T197" s="4">
        <f t="shared" si="10"/>
        <v>3.7648446785693561E-2</v>
      </c>
      <c r="U197" s="5">
        <f t="shared" si="11"/>
        <v>0</v>
      </c>
      <c r="V197" s="4">
        <f>Data2006with2010!S197*1.13790368555625/10000</f>
        <v>2.4920090713681877E-3</v>
      </c>
      <c r="W197" s="4">
        <f>Data2006with2010!T197*1.17924250178655/10000</f>
        <v>4.8348942573248543E-4</v>
      </c>
      <c r="X197" s="4">
        <f>Data2006with2010!U197*1.35078730638152/10000</f>
        <v>1.6276987041897315E-2</v>
      </c>
      <c r="Y197" s="4">
        <f>Data2006with2010!V197*1.43052511716001/10000</f>
        <v>7.395814855717252E-3</v>
      </c>
      <c r="Z197" s="4">
        <f>Data2006with2010!W197*1.22105042083503/10000</f>
        <v>2.6008373963786136E-4</v>
      </c>
    </row>
    <row r="198" spans="1:26">
      <c r="A198">
        <f>Data2006with2010!A198</f>
        <v>346301</v>
      </c>
      <c r="B198">
        <f>Data2006with2010!B198</f>
        <v>6696649</v>
      </c>
      <c r="C198" t="str">
        <f>Data2006with2010!C198</f>
        <v>C112573</v>
      </c>
      <c r="D198" s="8">
        <f t="shared" si="9"/>
        <v>2.9822590082150123E-2</v>
      </c>
      <c r="E198" s="7" t="s">
        <v>22</v>
      </c>
      <c r="G198" s="4">
        <f>Data2006with2010!D198*1.26993802702428/10000</f>
        <v>5.2448440516102753E-3</v>
      </c>
      <c r="H198" s="4">
        <f>Data2006with2010!E198*1.17277290425482/10000</f>
        <v>1.0672233428718862E-2</v>
      </c>
      <c r="I198" s="4">
        <f>Data2006with2010!F198*1.17127563629549/10000</f>
        <v>1.9150356653431261E-2</v>
      </c>
      <c r="J198" s="4">
        <f>Data2006with2010!G198*1.17031747202064/10000</f>
        <v>0</v>
      </c>
      <c r="K198" s="4">
        <f>Data2006with2010!H198*1.16638342989044/10000</f>
        <v>0</v>
      </c>
      <c r="L198" s="4">
        <f>Data2006with2010!I198*1.15261684365098/10000</f>
        <v>0</v>
      </c>
      <c r="M198" s="4">
        <f>Data2006with2010!J198*1.15100891686608/10000</f>
        <v>0</v>
      </c>
      <c r="N198" s="4">
        <f>Data2006with2010!K198*1.14768660810404/10000</f>
        <v>0</v>
      </c>
      <c r="O198" s="4">
        <f>Data2006with2010!L198*1.14551080044858/10000</f>
        <v>0</v>
      </c>
      <c r="P198" s="4">
        <f>Data2006with2010!M198*1.14348442574212/10000</f>
        <v>0</v>
      </c>
      <c r="Q198" s="4">
        <f>Data2006with2010!N198*1.14206226751895/10000</f>
        <v>0</v>
      </c>
      <c r="R198" s="4">
        <f>Data2006with2010!O198*1.138691484068/10000</f>
        <v>0</v>
      </c>
      <c r="S198" s="4">
        <f>Data2006with2010!P198*1.13716094125085/10000</f>
        <v>0</v>
      </c>
      <c r="T198" s="4">
        <f t="shared" si="10"/>
        <v>3.50674341337604E-2</v>
      </c>
      <c r="U198" s="5">
        <f t="shared" si="11"/>
        <v>0</v>
      </c>
      <c r="V198" s="4">
        <f>Data2006with2010!S198*1.13790368555625/10000</f>
        <v>2.4237348502348125E-3</v>
      </c>
      <c r="W198" s="4">
        <f>Data2006with2010!T198*1.17924250178655/10000</f>
        <v>4.1273487562529248E-4</v>
      </c>
      <c r="X198" s="4">
        <f>Data2006with2010!U198*1.35078730638152/10000</f>
        <v>1.3413317952368492E-2</v>
      </c>
      <c r="Y198" s="4">
        <f>Data2006with2010!V198*1.43052511716001/10000</f>
        <v>6.9952678229124486E-3</v>
      </c>
      <c r="Z198" s="4">
        <f>Data2006with2010!W198*1.22105042083503/10000</f>
        <v>2.5275743711285117E-4</v>
      </c>
    </row>
    <row r="199" spans="1:26">
      <c r="A199">
        <f>Data2006with2010!A199</f>
        <v>346323</v>
      </c>
      <c r="B199">
        <f>Data2006with2010!B199</f>
        <v>6696716</v>
      </c>
      <c r="C199" t="str">
        <f>Data2006with2010!C199</f>
        <v>C112574</v>
      </c>
      <c r="D199" s="8">
        <f t="shared" si="9"/>
        <v>3.2872473403794358E-2</v>
      </c>
      <c r="E199" s="7" t="s">
        <v>22</v>
      </c>
      <c r="G199" s="4">
        <f>Data2006with2010!D199*1.26993802702428/10000</f>
        <v>9.0673575129533585E-3</v>
      </c>
      <c r="H199" s="4">
        <f>Data2006with2010!E199*1.17277290425482/10000</f>
        <v>1.4249190786696064E-2</v>
      </c>
      <c r="I199" s="4">
        <f>Data2006with2010!F199*1.17127563629549/10000</f>
        <v>1.8623282617098291E-2</v>
      </c>
      <c r="J199" s="4">
        <f>Data2006with2010!G199*1.17031747202064/10000</f>
        <v>0</v>
      </c>
      <c r="K199" s="4">
        <f>Data2006with2010!H199*1.16638342989044/10000</f>
        <v>0</v>
      </c>
      <c r="L199" s="4">
        <f>Data2006with2010!I199*1.15261684365098/10000</f>
        <v>0</v>
      </c>
      <c r="M199" s="4">
        <f>Data2006with2010!J199*1.15100891686608/10000</f>
        <v>0</v>
      </c>
      <c r="N199" s="4">
        <f>Data2006with2010!K199*1.14768660810404/10000</f>
        <v>0</v>
      </c>
      <c r="O199" s="4">
        <f>Data2006with2010!L199*1.14551080044858/10000</f>
        <v>0</v>
      </c>
      <c r="P199" s="4">
        <f>Data2006with2010!M199*1.14348442574212/10000</f>
        <v>0</v>
      </c>
      <c r="Q199" s="4">
        <f>Data2006with2010!N199*1.14206226751895/10000</f>
        <v>0</v>
      </c>
      <c r="R199" s="4">
        <f>Data2006with2010!O199*1.138691484068/10000</f>
        <v>0</v>
      </c>
      <c r="S199" s="4">
        <f>Data2006with2010!P199*1.13716094125085/10000</f>
        <v>0</v>
      </c>
      <c r="T199" s="4">
        <f t="shared" si="10"/>
        <v>4.1939830916747717E-2</v>
      </c>
      <c r="U199" s="5">
        <f t="shared" si="11"/>
        <v>0</v>
      </c>
      <c r="V199" s="4">
        <f>Data2006with2010!S199*1.13790368555625/10000</f>
        <v>2.8675172876017501E-3</v>
      </c>
      <c r="W199" s="4">
        <f>Data2006with2010!T199*1.17924250178655/10000</f>
        <v>1.41509100214386E-3</v>
      </c>
      <c r="X199" s="4">
        <f>Data2006with2010!U199*1.35078730638152/10000</f>
        <v>1.6884841329768998E-2</v>
      </c>
      <c r="Y199" s="4">
        <f>Data2006with2010!V199*1.43052511716001/10000</f>
        <v>6.6233312924508453E-3</v>
      </c>
      <c r="Z199" s="4">
        <f>Data2006with2010!W199*1.22105042083503/10000</f>
        <v>2.625258404795314E-4</v>
      </c>
    </row>
    <row r="200" spans="1:26">
      <c r="A200">
        <f>Data2006with2010!A200</f>
        <v>346336</v>
      </c>
      <c r="B200">
        <f>Data2006with2010!B200</f>
        <v>6696804</v>
      </c>
      <c r="C200" t="str">
        <f>Data2006with2010!C200</f>
        <v>C112575</v>
      </c>
      <c r="D200" s="8">
        <f t="shared" si="9"/>
        <v>3.7617711862148386E-2</v>
      </c>
      <c r="E200" s="7" t="s">
        <v>22</v>
      </c>
      <c r="G200" s="4">
        <f>Data2006with2010!D200*1.26993802702428/10000</f>
        <v>7.1116529513359679E-3</v>
      </c>
      <c r="H200" s="4">
        <f>Data2006with2010!E200*1.17277290425482/10000</f>
        <v>1.5480602336163624E-2</v>
      </c>
      <c r="I200" s="4">
        <f>Data2006with2010!F200*1.17127563629549/10000</f>
        <v>2.2137109525984761E-2</v>
      </c>
      <c r="J200" s="4">
        <f>Data2006with2010!G200*1.17031747202064/10000</f>
        <v>0</v>
      </c>
      <c r="K200" s="4">
        <f>Data2006with2010!H200*1.16638342989044/10000</f>
        <v>0</v>
      </c>
      <c r="L200" s="4">
        <f>Data2006with2010!I200*1.15261684365098/10000</f>
        <v>0</v>
      </c>
      <c r="M200" s="4">
        <f>Data2006with2010!J200*1.15100891686608/10000</f>
        <v>0</v>
      </c>
      <c r="N200" s="4">
        <f>Data2006with2010!K200*1.14768660810404/10000</f>
        <v>0</v>
      </c>
      <c r="O200" s="4">
        <f>Data2006with2010!L200*1.14551080044858/10000</f>
        <v>0</v>
      </c>
      <c r="P200" s="4">
        <f>Data2006with2010!M200*1.14348442574212/10000</f>
        <v>0</v>
      </c>
      <c r="Q200" s="4">
        <f>Data2006with2010!N200*1.14206226751895/10000</f>
        <v>0</v>
      </c>
      <c r="R200" s="4">
        <f>Data2006with2010!O200*1.138691484068/10000</f>
        <v>0</v>
      </c>
      <c r="S200" s="4">
        <f>Data2006with2010!P200*1.13716094125085/10000</f>
        <v>0</v>
      </c>
      <c r="T200" s="4">
        <f t="shared" si="10"/>
        <v>4.4729364813484357E-2</v>
      </c>
      <c r="U200" s="5">
        <f t="shared" si="11"/>
        <v>0</v>
      </c>
      <c r="V200" s="4">
        <f>Data2006with2010!S200*1.13790368555625/10000</f>
        <v>2.9244124718795627E-3</v>
      </c>
      <c r="W200" s="4">
        <f>Data2006with2010!T200*1.17924250178655/10000</f>
        <v>1.3207516020009359E-3</v>
      </c>
      <c r="X200" s="4">
        <f>Data2006with2010!U200*1.35078730638152/10000</f>
        <v>1.600682958062101E-2</v>
      </c>
      <c r="Y200" s="4">
        <f>Data2006with2010!V200*1.43052511716001/10000</f>
        <v>6.5661102877644451E-3</v>
      </c>
      <c r="Z200" s="4">
        <f>Data2006with2010!W200*1.22105042083503/10000</f>
        <v>2.6008373963786136E-4</v>
      </c>
    </row>
    <row r="201" spans="1:26">
      <c r="A201">
        <f>Data2006with2010!A201</f>
        <v>346313</v>
      </c>
      <c r="B201">
        <f>Data2006with2010!B201</f>
        <v>6696935</v>
      </c>
      <c r="C201" t="str">
        <f>Data2006with2010!C201</f>
        <v>C112576</v>
      </c>
      <c r="D201" s="8">
        <f t="shared" si="9"/>
        <v>3.6680990806703853E-2</v>
      </c>
      <c r="E201" s="7" t="s">
        <v>22</v>
      </c>
      <c r="G201" s="4">
        <f>Data2006with2010!D201*1.26993802702428/10000</f>
        <v>8.3180940770090327E-3</v>
      </c>
      <c r="H201" s="4">
        <f>Data2006with2010!E201*1.17277290425482/10000</f>
        <v>1.5715156917014587E-2</v>
      </c>
      <c r="I201" s="4">
        <f>Data2006with2010!F201*1.17127563629549/10000</f>
        <v>2.096583388968927E-2</v>
      </c>
      <c r="J201" s="4">
        <f>Data2006with2010!G201*1.17031747202064/10000</f>
        <v>0</v>
      </c>
      <c r="K201" s="4">
        <f>Data2006with2010!H201*1.16638342989044/10000</f>
        <v>0</v>
      </c>
      <c r="L201" s="4">
        <f>Data2006with2010!I201*1.15261684365098/10000</f>
        <v>0</v>
      </c>
      <c r="M201" s="4">
        <f>Data2006with2010!J201*1.15100891686608/10000</f>
        <v>0</v>
      </c>
      <c r="N201" s="4">
        <f>Data2006with2010!K201*1.14768660810404/10000</f>
        <v>0</v>
      </c>
      <c r="O201" s="4">
        <f>Data2006with2010!L201*1.14551080044858/10000</f>
        <v>0</v>
      </c>
      <c r="P201" s="4">
        <f>Data2006with2010!M201*1.14348442574212/10000</f>
        <v>0</v>
      </c>
      <c r="Q201" s="4">
        <f>Data2006with2010!N201*1.14206226751895/10000</f>
        <v>0</v>
      </c>
      <c r="R201" s="4">
        <f>Data2006with2010!O201*1.138691484068/10000</f>
        <v>0</v>
      </c>
      <c r="S201" s="4">
        <f>Data2006with2010!P201*1.13716094125085/10000</f>
        <v>0</v>
      </c>
      <c r="T201" s="4">
        <f t="shared" si="10"/>
        <v>4.4999084883712889E-2</v>
      </c>
      <c r="U201" s="5">
        <f t="shared" si="11"/>
        <v>0</v>
      </c>
      <c r="V201" s="4">
        <f>Data2006with2010!S201*1.13790368555625/10000</f>
        <v>3.1633722458463756E-3</v>
      </c>
      <c r="W201" s="4">
        <f>Data2006with2010!T201*1.17924250178655/10000</f>
        <v>1.4386758521795907E-3</v>
      </c>
      <c r="X201" s="4">
        <f>Data2006with2010!U201*1.35078730638152/10000</f>
        <v>1.5736672119344708E-2</v>
      </c>
      <c r="Y201" s="4">
        <f>Data2006with2010!V201*1.43052511716001/10000</f>
        <v>7.0667940787704497E-3</v>
      </c>
      <c r="Z201" s="4">
        <f>Data2006with2010!W201*1.22105042083503/10000</f>
        <v>2.7595739510871675E-4</v>
      </c>
    </row>
    <row r="202" spans="1:26">
      <c r="A202">
        <f>Data2006with2010!A202</f>
        <v>346375</v>
      </c>
      <c r="B202">
        <f>Data2006with2010!B202</f>
        <v>6696988</v>
      </c>
      <c r="C202" t="str">
        <f>Data2006with2010!C202</f>
        <v>C112577</v>
      </c>
      <c r="D202" s="8">
        <f t="shared" si="9"/>
        <v>3.673947972512067E-2</v>
      </c>
      <c r="E202" s="7" t="s">
        <v>22</v>
      </c>
      <c r="G202" s="4">
        <f>Data2006with2010!D202*1.26993802702428/10000</f>
        <v>7.8609163872802919E-3</v>
      </c>
      <c r="H202" s="4">
        <f>Data2006with2010!E202*1.17277290425482/10000</f>
        <v>1.565651827180185E-2</v>
      </c>
      <c r="I202" s="4">
        <f>Data2006with2010!F202*1.17127563629549/10000</f>
        <v>2.1082961453318821E-2</v>
      </c>
      <c r="J202" s="4">
        <f>Data2006with2010!G202*1.17031747202064/10000</f>
        <v>0</v>
      </c>
      <c r="K202" s="4">
        <f>Data2006with2010!H202*1.16638342989044/10000</f>
        <v>0</v>
      </c>
      <c r="L202" s="4">
        <f>Data2006with2010!I202*1.15261684365098/10000</f>
        <v>0</v>
      </c>
      <c r="M202" s="4">
        <f>Data2006with2010!J202*1.15100891686608/10000</f>
        <v>0</v>
      </c>
      <c r="N202" s="4">
        <f>Data2006with2010!K202*1.14768660810404/10000</f>
        <v>0</v>
      </c>
      <c r="O202" s="4">
        <f>Data2006with2010!L202*1.14551080044858/10000</f>
        <v>0</v>
      </c>
      <c r="P202" s="4">
        <f>Data2006with2010!M202*1.14348442574212/10000</f>
        <v>0</v>
      </c>
      <c r="Q202" s="4">
        <f>Data2006with2010!N202*1.14206226751895/10000</f>
        <v>0</v>
      </c>
      <c r="R202" s="4">
        <f>Data2006with2010!O202*1.138691484068/10000</f>
        <v>0</v>
      </c>
      <c r="S202" s="4">
        <f>Data2006with2010!P202*1.13716094125085/10000</f>
        <v>0</v>
      </c>
      <c r="T202" s="4">
        <f t="shared" si="10"/>
        <v>4.4600396112400964E-2</v>
      </c>
      <c r="U202" s="5">
        <f t="shared" si="11"/>
        <v>0</v>
      </c>
      <c r="V202" s="4">
        <f>Data2006with2010!S202*1.13790368555625/10000</f>
        <v>3.1633722458463756E-3</v>
      </c>
      <c r="W202" s="4">
        <f>Data2006with2010!T202*1.17924250178655/10000</f>
        <v>2.0754668031443282E-3</v>
      </c>
      <c r="X202" s="4">
        <f>Data2006with2010!U202*1.35078730638152/10000</f>
        <v>1.5398975292749327E-2</v>
      </c>
      <c r="Y202" s="4">
        <f>Data2006with2010!V202*1.43052511716001/10000</f>
        <v>8.0252459072676554E-3</v>
      </c>
      <c r="Z202" s="4">
        <f>Data2006with2010!W202*1.22105042083503/10000</f>
        <v>2.942731514212422E-4</v>
      </c>
    </row>
    <row r="203" spans="1:26">
      <c r="A203">
        <f>Data2006with2010!A203</f>
        <v>346432</v>
      </c>
      <c r="B203">
        <f>Data2006with2010!B203</f>
        <v>6697037</v>
      </c>
      <c r="C203" t="str">
        <f>Data2006with2010!C203</f>
        <v>C112578</v>
      </c>
      <c r="D203" s="8">
        <f t="shared" si="9"/>
        <v>3.1113688364401954E-2</v>
      </c>
      <c r="E203" s="7" t="s">
        <v>22</v>
      </c>
      <c r="G203" s="4">
        <f>Data2006with2010!D203*1.26993802702428/10000</f>
        <v>6.4385857970130998E-3</v>
      </c>
      <c r="H203" s="4">
        <f>Data2006with2010!E203*1.17277290425482/10000</f>
        <v>1.2783224656377538E-2</v>
      </c>
      <c r="I203" s="4">
        <f>Data2006with2010!F203*1.17127563629549/10000</f>
        <v>1.8330463708024415E-2</v>
      </c>
      <c r="J203" s="4">
        <f>Data2006with2010!G203*1.17031747202064/10000</f>
        <v>0</v>
      </c>
      <c r="K203" s="4">
        <f>Data2006with2010!H203*1.16638342989044/10000</f>
        <v>0</v>
      </c>
      <c r="L203" s="4">
        <f>Data2006with2010!I203*1.15261684365098/10000</f>
        <v>0</v>
      </c>
      <c r="M203" s="4">
        <f>Data2006with2010!J203*1.15100891686608/10000</f>
        <v>0</v>
      </c>
      <c r="N203" s="4">
        <f>Data2006with2010!K203*1.14768660810404/10000</f>
        <v>0</v>
      </c>
      <c r="O203" s="4">
        <f>Data2006with2010!L203*1.14551080044858/10000</f>
        <v>0</v>
      </c>
      <c r="P203" s="4">
        <f>Data2006with2010!M203*1.14348442574212/10000</f>
        <v>0</v>
      </c>
      <c r="Q203" s="4">
        <f>Data2006with2010!N203*1.14206226751895/10000</f>
        <v>0</v>
      </c>
      <c r="R203" s="4">
        <f>Data2006with2010!O203*1.138691484068/10000</f>
        <v>0</v>
      </c>
      <c r="S203" s="4">
        <f>Data2006with2010!P203*1.13716094125085/10000</f>
        <v>0</v>
      </c>
      <c r="T203" s="4">
        <f t="shared" si="10"/>
        <v>3.7552274161415052E-2</v>
      </c>
      <c r="U203" s="5">
        <f t="shared" si="11"/>
        <v>0</v>
      </c>
      <c r="V203" s="4">
        <f>Data2006with2010!S203*1.13790368555625/10000</f>
        <v>2.8675172876017501E-3</v>
      </c>
      <c r="W203" s="4">
        <f>Data2006with2010!T203*1.17924250178655/10000</f>
        <v>2.2169759033587142E-3</v>
      </c>
      <c r="X203" s="4">
        <f>Data2006with2010!U203*1.35078730638152/10000</f>
        <v>1.5871750849982859E-2</v>
      </c>
      <c r="Y203" s="4">
        <f>Data2006with2010!V203*1.43052511716001/10000</f>
        <v>6.7949943065100469E-3</v>
      </c>
      <c r="Z203" s="4">
        <f>Data2006with2010!W203*1.22105042083503/10000</f>
        <v>2.7107319342537667E-4</v>
      </c>
    </row>
    <row r="204" spans="1:26">
      <c r="A204">
        <f>Data2006with2010!A204</f>
        <v>346291</v>
      </c>
      <c r="B204">
        <f>Data2006with2010!B204</f>
        <v>6696929</v>
      </c>
      <c r="C204" t="str">
        <f>Data2006with2010!C204</f>
        <v>C112579</v>
      </c>
      <c r="D204" s="8">
        <f t="shared" si="9"/>
        <v>4.3721521128927035E-2</v>
      </c>
      <c r="E204" s="7" t="s">
        <v>22</v>
      </c>
      <c r="G204" s="4">
        <f>Data2006with2010!D204*1.26993802702428/10000</f>
        <v>1.0337295539977639E-2</v>
      </c>
      <c r="H204" s="4">
        <f>Data2006with2010!E204*1.17277290425482/10000</f>
        <v>2.5801003893606043E-2</v>
      </c>
      <c r="I204" s="4">
        <f>Data2006with2010!F204*1.17127563629549/10000</f>
        <v>1.7920517235320996E-2</v>
      </c>
      <c r="J204" s="4">
        <f>Data2006with2010!G204*1.17031747202064/10000</f>
        <v>0</v>
      </c>
      <c r="K204" s="4">
        <f>Data2006with2010!H204*1.16638342989044/10000</f>
        <v>0</v>
      </c>
      <c r="L204" s="4">
        <f>Data2006with2010!I204*1.15261684365098/10000</f>
        <v>0</v>
      </c>
      <c r="M204" s="4">
        <f>Data2006with2010!J204*1.15100891686608/10000</f>
        <v>0</v>
      </c>
      <c r="N204" s="4">
        <f>Data2006with2010!K204*1.14768660810404/10000</f>
        <v>0</v>
      </c>
      <c r="O204" s="4">
        <f>Data2006with2010!L204*1.14551080044858/10000</f>
        <v>0</v>
      </c>
      <c r="P204" s="4">
        <f>Data2006with2010!M204*1.14348442574212/10000</f>
        <v>0</v>
      </c>
      <c r="Q204" s="4">
        <f>Data2006with2010!N204*1.14206226751895/10000</f>
        <v>0</v>
      </c>
      <c r="R204" s="4">
        <f>Data2006with2010!O204*1.138691484068/10000</f>
        <v>0</v>
      </c>
      <c r="S204" s="4">
        <f>Data2006with2010!P204*1.13716094125085/10000</f>
        <v>0</v>
      </c>
      <c r="T204" s="4">
        <f t="shared" si="10"/>
        <v>5.4058816668904677E-2</v>
      </c>
      <c r="U204" s="5">
        <f t="shared" si="11"/>
        <v>0</v>
      </c>
      <c r="V204" s="4">
        <f>Data2006with2010!S204*1.13790368555625/10000</f>
        <v>3.3340577986798129E-3</v>
      </c>
      <c r="W204" s="4">
        <f>Data2006with2010!T204*1.17924250178655/10000</f>
        <v>8.5966778380239511E-3</v>
      </c>
      <c r="X204" s="4">
        <f>Data2006with2010!U204*1.35078730638152/10000</f>
        <v>1.4520963543601341E-2</v>
      </c>
      <c r="Y204" s="4">
        <f>Data2006with2010!V204*1.43052511716001/10000</f>
        <v>5.5218269522376391E-3</v>
      </c>
      <c r="Z204" s="4">
        <f>Data2006with2010!W204*1.22105042083503/10000</f>
        <v>2.234522270128105E-4</v>
      </c>
    </row>
    <row r="205" spans="1:26">
      <c r="A205">
        <f>Data2006with2010!A205</f>
        <v>346204</v>
      </c>
      <c r="B205">
        <f>Data2006with2010!B205</f>
        <v>6696871</v>
      </c>
      <c r="C205" t="str">
        <f>Data2006with2010!C205</f>
        <v>C112580</v>
      </c>
      <c r="D205" s="8">
        <f t="shared" si="9"/>
        <v>4.542211670349449E-2</v>
      </c>
      <c r="E205" s="7" t="s">
        <v>22</v>
      </c>
      <c r="G205" s="4">
        <f>Data2006with2010!D205*1.26993802702428/10000</f>
        <v>1.1848521792136532E-2</v>
      </c>
      <c r="H205" s="4">
        <f>Data2006with2010!E205*1.17277290425482/10000</f>
        <v>2.7560163249988272E-2</v>
      </c>
      <c r="I205" s="4">
        <f>Data2006with2010!F205*1.17127563629549/10000</f>
        <v>1.7861953453506219E-2</v>
      </c>
      <c r="J205" s="4">
        <f>Data2006with2010!G205*1.17031747202064/10000</f>
        <v>0</v>
      </c>
      <c r="K205" s="4">
        <f>Data2006with2010!H205*1.16638342989044/10000</f>
        <v>0</v>
      </c>
      <c r="L205" s="4">
        <f>Data2006with2010!I205*1.15261684365098/10000</f>
        <v>0</v>
      </c>
      <c r="M205" s="4">
        <f>Data2006with2010!J205*1.15100891686608/10000</f>
        <v>0</v>
      </c>
      <c r="N205" s="4">
        <f>Data2006with2010!K205*1.14768660810404/10000</f>
        <v>0</v>
      </c>
      <c r="O205" s="4">
        <f>Data2006with2010!L205*1.14551080044858/10000</f>
        <v>0</v>
      </c>
      <c r="P205" s="4">
        <f>Data2006with2010!M205*1.14348442574212/10000</f>
        <v>0</v>
      </c>
      <c r="Q205" s="4">
        <f>Data2006with2010!N205*1.14206226751895/10000</f>
        <v>0</v>
      </c>
      <c r="R205" s="4">
        <f>Data2006with2010!O205*1.138691484068/10000</f>
        <v>0</v>
      </c>
      <c r="S205" s="4">
        <f>Data2006with2010!P205*1.13716094125085/10000</f>
        <v>0</v>
      </c>
      <c r="T205" s="4">
        <f t="shared" si="10"/>
        <v>5.7270638495631021E-2</v>
      </c>
      <c r="U205" s="5">
        <f t="shared" si="11"/>
        <v>0</v>
      </c>
      <c r="V205" s="4">
        <f>Data2006with2010!S205*1.13790368555625/10000</f>
        <v>2.9699286193018127E-3</v>
      </c>
      <c r="W205" s="4">
        <f>Data2006with2010!T205*1.17924250178655/10000</f>
        <v>5.094327607717896E-3</v>
      </c>
      <c r="X205" s="4">
        <f>Data2006with2010!U205*1.35078730638152/10000</f>
        <v>1.3913109255729654E-2</v>
      </c>
      <c r="Y205" s="4">
        <f>Data2006with2010!V205*1.43052511716001/10000</f>
        <v>6.7806890553384477E-3</v>
      </c>
      <c r="Z205" s="4">
        <f>Data2006with2010!W205*1.22105042083503/10000</f>
        <v>2.8450474805456196E-4</v>
      </c>
    </row>
    <row r="206" spans="1:26">
      <c r="A206">
        <f>Data2006with2010!A206</f>
        <v>346141</v>
      </c>
      <c r="B206">
        <f>Data2006with2010!B206</f>
        <v>6696843</v>
      </c>
      <c r="C206" t="str">
        <f>Data2006with2010!C206</f>
        <v>C112581</v>
      </c>
      <c r="D206" s="8">
        <f t="shared" si="9"/>
        <v>4.5888979963257429E-2</v>
      </c>
      <c r="E206" s="7" t="s">
        <v>22</v>
      </c>
      <c r="G206" s="4">
        <f>Data2006with2010!D206*1.26993802702428/10000</f>
        <v>1.0870669511327835E-2</v>
      </c>
      <c r="H206" s="4">
        <f>Data2006with2010!E206*1.17277290425482/10000</f>
        <v>2.6270113055307968E-2</v>
      </c>
      <c r="I206" s="4">
        <f>Data2006with2010!F206*1.17127563629549/10000</f>
        <v>1.9618866907949457E-2</v>
      </c>
      <c r="J206" s="4">
        <f>Data2006with2010!G206*1.17031747202064/10000</f>
        <v>0</v>
      </c>
      <c r="K206" s="4">
        <f>Data2006with2010!H206*1.16638342989044/10000</f>
        <v>0</v>
      </c>
      <c r="L206" s="4">
        <f>Data2006with2010!I206*1.15261684365098/10000</f>
        <v>0</v>
      </c>
      <c r="M206" s="4">
        <f>Data2006with2010!J206*1.15100891686608/10000</f>
        <v>0</v>
      </c>
      <c r="N206" s="4">
        <f>Data2006with2010!K206*1.14768660810404/10000</f>
        <v>0</v>
      </c>
      <c r="O206" s="4">
        <f>Data2006with2010!L206*1.14551080044858/10000</f>
        <v>0</v>
      </c>
      <c r="P206" s="4">
        <f>Data2006with2010!M206*1.14348442574212/10000</f>
        <v>0</v>
      </c>
      <c r="Q206" s="4">
        <f>Data2006with2010!N206*1.14206226751895/10000</f>
        <v>0</v>
      </c>
      <c r="R206" s="4">
        <f>Data2006with2010!O206*1.138691484068/10000</f>
        <v>0</v>
      </c>
      <c r="S206" s="4">
        <f>Data2006with2010!P206*1.13716094125085/10000</f>
        <v>0</v>
      </c>
      <c r="T206" s="4">
        <f t="shared" si="10"/>
        <v>5.6759649474585262E-2</v>
      </c>
      <c r="U206" s="5">
        <f t="shared" si="11"/>
        <v>0</v>
      </c>
      <c r="V206" s="4">
        <f>Data2006with2010!S206*1.13790368555625/10000</f>
        <v>3.3226787618242503E-3</v>
      </c>
      <c r="W206" s="4">
        <f>Data2006with2010!T206*1.17924250178655/10000</f>
        <v>4.8466866823427207E-3</v>
      </c>
      <c r="X206" s="4">
        <f>Data2006with2010!U206*1.35078730638152/10000</f>
        <v>1.5939290215301934E-2</v>
      </c>
      <c r="Y206" s="4">
        <f>Data2006with2010!V206*1.43052511716001/10000</f>
        <v>6.8951310647112482E-3</v>
      </c>
      <c r="Z206" s="4">
        <f>Data2006with2010!W206*1.22105042083503/10000</f>
        <v>2.6496794132120145E-4</v>
      </c>
    </row>
    <row r="207" spans="1:26">
      <c r="A207">
        <f>Data2006with2010!A207</f>
        <v>346101</v>
      </c>
      <c r="B207">
        <f>Data2006with2010!B207</f>
        <v>6696799</v>
      </c>
      <c r="C207" t="str">
        <f>Data2006with2010!C207</f>
        <v>C112582</v>
      </c>
      <c r="D207" s="8">
        <f t="shared" si="9"/>
        <v>4.3894816845636432E-2</v>
      </c>
      <c r="E207" s="7" t="s">
        <v>22</v>
      </c>
      <c r="G207" s="4">
        <f>Data2006with2010!D207*1.26993802702428/10000</f>
        <v>9.9309153713298699E-3</v>
      </c>
      <c r="H207" s="4">
        <f>Data2006with2010!E207*1.17277290425482/10000</f>
        <v>2.3924567246798329E-2</v>
      </c>
      <c r="I207" s="4">
        <f>Data2006with2010!F207*1.17127563629549/10000</f>
        <v>1.9970249598838103E-2</v>
      </c>
      <c r="J207" s="4">
        <f>Data2006with2010!G207*1.17031747202064/10000</f>
        <v>0</v>
      </c>
      <c r="K207" s="4">
        <f>Data2006with2010!H207*1.16638342989044/10000</f>
        <v>0</v>
      </c>
      <c r="L207" s="4">
        <f>Data2006with2010!I207*1.15261684365098/10000</f>
        <v>0</v>
      </c>
      <c r="M207" s="4">
        <f>Data2006with2010!J207*1.15100891686608/10000</f>
        <v>0</v>
      </c>
      <c r="N207" s="4">
        <f>Data2006with2010!K207*1.14768660810404/10000</f>
        <v>0</v>
      </c>
      <c r="O207" s="4">
        <f>Data2006with2010!L207*1.14551080044858/10000</f>
        <v>0</v>
      </c>
      <c r="P207" s="4">
        <f>Data2006with2010!M207*1.14348442574212/10000</f>
        <v>0</v>
      </c>
      <c r="Q207" s="4">
        <f>Data2006with2010!N207*1.14206226751895/10000</f>
        <v>0</v>
      </c>
      <c r="R207" s="4">
        <f>Data2006with2010!O207*1.138691484068/10000</f>
        <v>0</v>
      </c>
      <c r="S207" s="4">
        <f>Data2006with2010!P207*1.13716094125085/10000</f>
        <v>0</v>
      </c>
      <c r="T207" s="4">
        <f t="shared" si="10"/>
        <v>5.3825732216966307E-2</v>
      </c>
      <c r="U207" s="5">
        <f t="shared" si="11"/>
        <v>0</v>
      </c>
      <c r="V207" s="4">
        <f>Data2006with2010!S207*1.13790368555625/10000</f>
        <v>3.4706062409465633E-3</v>
      </c>
      <c r="W207" s="4">
        <f>Data2006with2010!T207*1.17924250178655/10000</f>
        <v>4.4575366567531586E-3</v>
      </c>
      <c r="X207" s="4">
        <f>Data2006with2010!U207*1.35078730638152/10000</f>
        <v>1.5061278466153948E-2</v>
      </c>
      <c r="Y207" s="4">
        <f>Data2006with2010!V207*1.43052511716001/10000</f>
        <v>9.1553607498240635E-3</v>
      </c>
      <c r="Z207" s="4">
        <f>Data2006with2010!W207*1.22105042083503/10000</f>
        <v>3.5532567246299374E-4</v>
      </c>
    </row>
    <row r="208" spans="1:26">
      <c r="A208">
        <f>Data2006with2010!A208</f>
        <v>346044</v>
      </c>
      <c r="B208">
        <f>Data2006with2010!B208</f>
        <v>6696776</v>
      </c>
      <c r="C208" t="str">
        <f>Data2006with2010!C208</f>
        <v>C112583</v>
      </c>
      <c r="D208" s="8">
        <f t="shared" si="9"/>
        <v>4.0904470529980544E-2</v>
      </c>
      <c r="E208" s="7" t="s">
        <v>22</v>
      </c>
      <c r="G208" s="4">
        <f>Data2006with2010!D208*1.26993802702428/10000</f>
        <v>9.9436147516001119E-3</v>
      </c>
      <c r="H208" s="4">
        <f>Data2006with2010!E208*1.17277290425482/10000</f>
        <v>2.1109912276586762E-2</v>
      </c>
      <c r="I208" s="4">
        <f>Data2006with2010!F208*1.17127563629549/10000</f>
        <v>1.9794558253393778E-2</v>
      </c>
      <c r="J208" s="4">
        <f>Data2006with2010!G208*1.17031747202064/10000</f>
        <v>0</v>
      </c>
      <c r="K208" s="4">
        <f>Data2006with2010!H208*1.16638342989044/10000</f>
        <v>0</v>
      </c>
      <c r="L208" s="4">
        <f>Data2006with2010!I208*1.15261684365098/10000</f>
        <v>0</v>
      </c>
      <c r="M208" s="4">
        <f>Data2006with2010!J208*1.15100891686608/10000</f>
        <v>0</v>
      </c>
      <c r="N208" s="4">
        <f>Data2006with2010!K208*1.14768660810404/10000</f>
        <v>0</v>
      </c>
      <c r="O208" s="4">
        <f>Data2006with2010!L208*1.14551080044858/10000</f>
        <v>0</v>
      </c>
      <c r="P208" s="4">
        <f>Data2006with2010!M208*1.14348442574212/10000</f>
        <v>0</v>
      </c>
      <c r="Q208" s="4">
        <f>Data2006with2010!N208*1.14206226751895/10000</f>
        <v>0</v>
      </c>
      <c r="R208" s="4">
        <f>Data2006with2010!O208*1.138691484068/10000</f>
        <v>0</v>
      </c>
      <c r="S208" s="4">
        <f>Data2006with2010!P208*1.13716094125085/10000</f>
        <v>0</v>
      </c>
      <c r="T208" s="4">
        <f t="shared" si="10"/>
        <v>5.0848085281580649E-2</v>
      </c>
      <c r="U208" s="5">
        <f t="shared" si="11"/>
        <v>0</v>
      </c>
      <c r="V208" s="4">
        <f>Data2006with2010!S208*1.13790368555625/10000</f>
        <v>3.4592272040910002E-3</v>
      </c>
      <c r="W208" s="4">
        <f>Data2006with2010!T208*1.17924250178655/10000</f>
        <v>3.1485774797700883E-3</v>
      </c>
      <c r="X208" s="4">
        <f>Data2006with2010!U208*1.35078730638152/10000</f>
        <v>1.7695313713597911E-2</v>
      </c>
      <c r="Y208" s="4">
        <f>Data2006with2010!V208*1.43052511716001/10000</f>
        <v>1.1043653904475278E-2</v>
      </c>
      <c r="Z208" s="4">
        <f>Data2006with2010!W208*1.22105042083503/10000</f>
        <v>4.7132546244232156E-4</v>
      </c>
    </row>
    <row r="209" spans="1:26">
      <c r="A209">
        <f>Data2006with2010!A209</f>
        <v>345990</v>
      </c>
      <c r="B209">
        <f>Data2006with2010!B209</f>
        <v>6696710</v>
      </c>
      <c r="C209" t="str">
        <f>Data2006with2010!C209</f>
        <v>C112584</v>
      </c>
      <c r="D209" s="8">
        <f t="shared" si="9"/>
        <v>3.0412944294369755E-2</v>
      </c>
      <c r="E209" s="7" t="s">
        <v>22</v>
      </c>
      <c r="G209" s="4">
        <f>Data2006with2010!D209*1.26993802702428/10000</f>
        <v>7.086254190795482E-3</v>
      </c>
      <c r="H209" s="4">
        <f>Data2006with2010!E209*1.17277290425482/10000</f>
        <v>1.4366468077121544E-2</v>
      </c>
      <c r="I209" s="4">
        <f>Data2006with2010!F209*1.17127563629549/10000</f>
        <v>1.6046476217248213E-2</v>
      </c>
      <c r="J209" s="4">
        <f>Data2006with2010!G209*1.17031747202064/10000</f>
        <v>0</v>
      </c>
      <c r="K209" s="4">
        <f>Data2006with2010!H209*1.16638342989044/10000</f>
        <v>0</v>
      </c>
      <c r="L209" s="4">
        <f>Data2006with2010!I209*1.15261684365098/10000</f>
        <v>0</v>
      </c>
      <c r="M209" s="4">
        <f>Data2006with2010!J209*1.15100891686608/10000</f>
        <v>0</v>
      </c>
      <c r="N209" s="4">
        <f>Data2006with2010!K209*1.14768660810404/10000</f>
        <v>0</v>
      </c>
      <c r="O209" s="4">
        <f>Data2006with2010!L209*1.14551080044858/10000</f>
        <v>0</v>
      </c>
      <c r="P209" s="4">
        <f>Data2006with2010!M209*1.14348442574212/10000</f>
        <v>0</v>
      </c>
      <c r="Q209" s="4">
        <f>Data2006with2010!N209*1.14206226751895/10000</f>
        <v>0</v>
      </c>
      <c r="R209" s="4">
        <f>Data2006with2010!O209*1.138691484068/10000</f>
        <v>0</v>
      </c>
      <c r="S209" s="4">
        <f>Data2006with2010!P209*1.13716094125085/10000</f>
        <v>0</v>
      </c>
      <c r="T209" s="4">
        <f t="shared" si="10"/>
        <v>3.7499198485165239E-2</v>
      </c>
      <c r="U209" s="5">
        <f t="shared" si="11"/>
        <v>0</v>
      </c>
      <c r="V209" s="4">
        <f>Data2006with2010!S209*1.13790368555625/10000</f>
        <v>4.1874855628470002E-3</v>
      </c>
      <c r="W209" s="4">
        <f>Data2006with2010!T209*1.17924250178655/10000</f>
        <v>3.2193320298772817E-3</v>
      </c>
      <c r="X209" s="4">
        <f>Data2006with2010!U209*1.35078730638152/10000</f>
        <v>1.6276987041897315E-2</v>
      </c>
      <c r="Y209" s="4">
        <f>Data2006with2010!V209*1.43052511716001/10000</f>
        <v>1.145850618845168E-2</v>
      </c>
      <c r="Z209" s="4">
        <f>Data2006with2010!W209*1.22105042083503/10000</f>
        <v>4.9452542043818709E-4</v>
      </c>
    </row>
    <row r="210" spans="1:26">
      <c r="A210">
        <f>Data2006with2010!A210</f>
        <v>345921</v>
      </c>
      <c r="B210">
        <f>Data2006with2010!B210</f>
        <v>6696636</v>
      </c>
      <c r="C210" t="str">
        <f>Data2006with2010!C210</f>
        <v>C112585</v>
      </c>
      <c r="D210" s="8">
        <f t="shared" si="9"/>
        <v>3.2229095301209466E-2</v>
      </c>
      <c r="E210" s="7" t="s">
        <v>22</v>
      </c>
      <c r="G210" s="4">
        <f>Data2006with2010!D210*1.26993802702428/10000</f>
        <v>5.8925124453926584E-3</v>
      </c>
      <c r="H210" s="4">
        <f>Data2006with2010!E210*1.17277290425482/10000</f>
        <v>1.4894215884036215E-2</v>
      </c>
      <c r="I210" s="4">
        <f>Data2006with2010!F210*1.17127563629549/10000</f>
        <v>1.7334879417173252E-2</v>
      </c>
      <c r="J210" s="4">
        <f>Data2006with2010!G210*1.17031747202064/10000</f>
        <v>0</v>
      </c>
      <c r="K210" s="4">
        <f>Data2006with2010!H210*1.16638342989044/10000</f>
        <v>0</v>
      </c>
      <c r="L210" s="4">
        <f>Data2006with2010!I210*1.15261684365098/10000</f>
        <v>0</v>
      </c>
      <c r="M210" s="4">
        <f>Data2006with2010!J210*1.15100891686608/10000</f>
        <v>0</v>
      </c>
      <c r="N210" s="4">
        <f>Data2006with2010!K210*1.14768660810404/10000</f>
        <v>0</v>
      </c>
      <c r="O210" s="4">
        <f>Data2006with2010!L210*1.14551080044858/10000</f>
        <v>0</v>
      </c>
      <c r="P210" s="4">
        <f>Data2006with2010!M210*1.14348442574212/10000</f>
        <v>0</v>
      </c>
      <c r="Q210" s="4">
        <f>Data2006with2010!N210*1.14206226751895/10000</f>
        <v>0</v>
      </c>
      <c r="R210" s="4">
        <f>Data2006with2010!O210*1.138691484068/10000</f>
        <v>0</v>
      </c>
      <c r="S210" s="4">
        <f>Data2006with2010!P210*1.13716094125085/10000</f>
        <v>0</v>
      </c>
      <c r="T210" s="4">
        <f t="shared" si="10"/>
        <v>3.8121607746602129E-2</v>
      </c>
      <c r="U210" s="5">
        <f t="shared" si="11"/>
        <v>0</v>
      </c>
      <c r="V210" s="4">
        <f>Data2006with2010!S210*1.13790368555625/10000</f>
        <v>3.0723399510018752E-3</v>
      </c>
      <c r="W210" s="4">
        <f>Data2006with2010!T210*1.17924250178655/10000</f>
        <v>1.9575425529656729E-3</v>
      </c>
      <c r="X210" s="4">
        <f>Data2006with2010!U210*1.35078730638152/10000</f>
        <v>1.7087459425726224E-2</v>
      </c>
      <c r="Y210" s="4">
        <f>Data2006with2010!V210*1.43052511716001/10000</f>
        <v>9.8849285595756682E-3</v>
      </c>
      <c r="Z210" s="4">
        <f>Data2006with2010!W210*1.22105042083503/10000</f>
        <v>4.0660979013806494E-4</v>
      </c>
    </row>
    <row r="211" spans="1:26">
      <c r="A211">
        <f>Data2006with2010!A211</f>
        <v>345810</v>
      </c>
      <c r="B211">
        <f>Data2006with2010!B211</f>
        <v>6696582</v>
      </c>
      <c r="C211" t="str">
        <f>Data2006with2010!C211</f>
        <v>C112586</v>
      </c>
      <c r="D211" s="8">
        <f t="shared" si="9"/>
        <v>3.662250188828705E-2</v>
      </c>
      <c r="E211" s="7" t="s">
        <v>22</v>
      </c>
      <c r="G211" s="4">
        <f>Data2006with2010!D211*1.26993802702428/10000</f>
        <v>6.3496901351214E-3</v>
      </c>
      <c r="H211" s="4">
        <f>Data2006with2010!E211*1.17277290425482/10000</f>
        <v>1.5773795562227327E-2</v>
      </c>
      <c r="I211" s="4">
        <f>Data2006with2010!F211*1.17127563629549/10000</f>
        <v>2.0848706326059722E-2</v>
      </c>
      <c r="J211" s="4">
        <f>Data2006with2010!G211*1.17031747202064/10000</f>
        <v>0</v>
      </c>
      <c r="K211" s="4">
        <f>Data2006with2010!H211*1.16638342989044/10000</f>
        <v>0</v>
      </c>
      <c r="L211" s="4">
        <f>Data2006with2010!I211*1.15261684365098/10000</f>
        <v>0</v>
      </c>
      <c r="M211" s="4">
        <f>Data2006with2010!J211*1.15100891686608/10000</f>
        <v>0</v>
      </c>
      <c r="N211" s="4">
        <f>Data2006with2010!K211*1.14768660810404/10000</f>
        <v>0</v>
      </c>
      <c r="O211" s="4">
        <f>Data2006with2010!L211*1.14551080044858/10000</f>
        <v>0</v>
      </c>
      <c r="P211" s="4">
        <f>Data2006with2010!M211*1.14348442574212/10000</f>
        <v>0</v>
      </c>
      <c r="Q211" s="4">
        <f>Data2006with2010!N211*1.14206226751895/10000</f>
        <v>0</v>
      </c>
      <c r="R211" s="4">
        <f>Data2006with2010!O211*1.138691484068/10000</f>
        <v>0</v>
      </c>
      <c r="S211" s="4">
        <f>Data2006with2010!P211*1.13716094125085/10000</f>
        <v>0</v>
      </c>
      <c r="T211" s="4">
        <f t="shared" si="10"/>
        <v>4.2972192023408448E-2</v>
      </c>
      <c r="U211" s="5">
        <f t="shared" si="11"/>
        <v>0</v>
      </c>
      <c r="V211" s="4">
        <f>Data2006with2010!S211*1.13790368555625/10000</f>
        <v>2.856138250746188E-3</v>
      </c>
      <c r="W211" s="4">
        <f>Data2006with2010!T211*1.17924250178655/10000</f>
        <v>6.36790950964737E-4</v>
      </c>
      <c r="X211" s="4">
        <f>Data2006with2010!U211*1.35078730638152/10000</f>
        <v>1.6412065772535466E-2</v>
      </c>
      <c r="Y211" s="4">
        <f>Data2006with2010!V211*1.43052511716001/10000</f>
        <v>1.0500054359954474E-2</v>
      </c>
      <c r="Z211" s="4">
        <f>Data2006with2010!W211*1.22105042083503/10000</f>
        <v>4.6033600865480625E-4</v>
      </c>
    </row>
    <row r="212" spans="1:26">
      <c r="A212">
        <f>Data2006with2010!A212</f>
        <v>345736</v>
      </c>
      <c r="B212">
        <f>Data2006with2010!B212</f>
        <v>6696574</v>
      </c>
      <c r="C212" t="str">
        <f>Data2006with2010!C212</f>
        <v>C112587</v>
      </c>
      <c r="D212" s="8">
        <f t="shared" si="9"/>
        <v>3.7563565020813636E-2</v>
      </c>
      <c r="E212" s="7" t="s">
        <v>22</v>
      </c>
      <c r="G212" s="4">
        <f>Data2006with2010!D212*1.26993802702428/10000</f>
        <v>7.6196281621456795E-3</v>
      </c>
      <c r="H212" s="4">
        <f>Data2006with2010!E212*1.17277290425482/10000</f>
        <v>1.8940282403715345E-2</v>
      </c>
      <c r="I212" s="4">
        <f>Data2006with2010!F212*1.17127563629549/10000</f>
        <v>1.8623282617098291E-2</v>
      </c>
      <c r="J212" s="4">
        <f>Data2006with2010!G212*1.17031747202064/10000</f>
        <v>0</v>
      </c>
      <c r="K212" s="4">
        <f>Data2006with2010!H212*1.16638342989044/10000</f>
        <v>0</v>
      </c>
      <c r="L212" s="4">
        <f>Data2006with2010!I212*1.15261684365098/10000</f>
        <v>0</v>
      </c>
      <c r="M212" s="4">
        <f>Data2006with2010!J212*1.15100891686608/10000</f>
        <v>0</v>
      </c>
      <c r="N212" s="4">
        <f>Data2006with2010!K212*1.14768660810404/10000</f>
        <v>0</v>
      </c>
      <c r="O212" s="4">
        <f>Data2006with2010!L212*1.14551080044858/10000</f>
        <v>0</v>
      </c>
      <c r="P212" s="4">
        <f>Data2006with2010!M212*1.14348442574212/10000</f>
        <v>0</v>
      </c>
      <c r="Q212" s="4">
        <f>Data2006with2010!N212*1.14206226751895/10000</f>
        <v>0</v>
      </c>
      <c r="R212" s="4">
        <f>Data2006with2010!O212*1.138691484068/10000</f>
        <v>0</v>
      </c>
      <c r="S212" s="4">
        <f>Data2006with2010!P212*1.13716094125085/10000</f>
        <v>0</v>
      </c>
      <c r="T212" s="4">
        <f t="shared" si="10"/>
        <v>4.5183193182959311E-2</v>
      </c>
      <c r="U212" s="5">
        <f t="shared" si="11"/>
        <v>0</v>
      </c>
      <c r="V212" s="4">
        <f>Data2006with2010!S212*1.13790368555625/10000</f>
        <v>2.6057994399238124E-3</v>
      </c>
      <c r="W212" s="4">
        <f>Data2006with2010!T212*1.17924250178655/10000</f>
        <v>6.721682260183335E-4</v>
      </c>
      <c r="X212" s="4">
        <f>Data2006with2010!U212*1.35078730638152/10000</f>
        <v>2.546234072529165E-2</v>
      </c>
      <c r="Y212" s="4">
        <f>Data2006with2010!V212*1.43052511716001/10000</f>
        <v>1.1730305960712081E-2</v>
      </c>
      <c r="Z212" s="4">
        <f>Data2006with2010!W212*1.22105042083503/10000</f>
        <v>4.6522021033814644E-4</v>
      </c>
    </row>
    <row r="213" spans="1:26">
      <c r="A213">
        <f>Data2006with2010!A213</f>
        <v>345672</v>
      </c>
      <c r="B213">
        <f>Data2006with2010!B213</f>
        <v>6696558</v>
      </c>
      <c r="C213" t="str">
        <f>Data2006with2010!C213</f>
        <v>C112588</v>
      </c>
      <c r="D213" s="8">
        <f t="shared" si="9"/>
        <v>4.4240435054881663E-2</v>
      </c>
      <c r="E213" s="7" t="s">
        <v>22</v>
      </c>
      <c r="G213" s="4">
        <f>Data2006with2010!D213*1.26993802702428/10000</f>
        <v>7.8101188661993219E-3</v>
      </c>
      <c r="H213" s="4">
        <f>Data2006with2010!E213*1.17277290425482/10000</f>
        <v>1.9409391565417274E-2</v>
      </c>
      <c r="I213" s="4">
        <f>Data2006with2010!F213*1.17127563629549/10000</f>
        <v>2.4831043489464386E-2</v>
      </c>
      <c r="J213" s="4">
        <f>Data2006with2010!G213*1.17031747202064/10000</f>
        <v>0</v>
      </c>
      <c r="K213" s="4">
        <f>Data2006with2010!H213*1.16638342989044/10000</f>
        <v>0</v>
      </c>
      <c r="L213" s="4">
        <f>Data2006with2010!I213*1.15261684365098/10000</f>
        <v>0</v>
      </c>
      <c r="M213" s="4">
        <f>Data2006with2010!J213*1.15100891686608/10000</f>
        <v>0</v>
      </c>
      <c r="N213" s="4">
        <f>Data2006with2010!K213*1.14768660810404/10000</f>
        <v>0</v>
      </c>
      <c r="O213" s="4">
        <f>Data2006with2010!L213*1.14551080044858/10000</f>
        <v>0</v>
      </c>
      <c r="P213" s="4">
        <f>Data2006with2010!M213*1.14348442574212/10000</f>
        <v>0</v>
      </c>
      <c r="Q213" s="4">
        <f>Data2006with2010!N213*1.14206226751895/10000</f>
        <v>0</v>
      </c>
      <c r="R213" s="4">
        <f>Data2006with2010!O213*1.138691484068/10000</f>
        <v>0</v>
      </c>
      <c r="S213" s="4">
        <f>Data2006with2010!P213*1.13716094125085/10000</f>
        <v>0</v>
      </c>
      <c r="T213" s="4">
        <f t="shared" si="10"/>
        <v>5.2050553921080982E-2</v>
      </c>
      <c r="U213" s="5">
        <f t="shared" si="11"/>
        <v>0</v>
      </c>
      <c r="V213" s="4">
        <f>Data2006with2010!S213*1.13790368555625/10000</f>
        <v>4.7791954793362504E-3</v>
      </c>
      <c r="W213" s="4">
        <f>Data2006with2010!T213*1.17924250178655/10000</f>
        <v>6.1320610092900608E-4</v>
      </c>
      <c r="X213" s="4">
        <f>Data2006with2010!U213*1.35078730638152/10000</f>
        <v>2.3233541669762141E-2</v>
      </c>
      <c r="Y213" s="4">
        <f>Data2006with2010!V213*1.43052511716001/10000</f>
        <v>1.6164933823908111E-2</v>
      </c>
      <c r="Z213" s="4">
        <f>Data2006with2010!W213*1.22105042083503/10000</f>
        <v>5.1406222717154755E-4</v>
      </c>
    </row>
    <row r="214" spans="1:26">
      <c r="D214" s="8"/>
      <c r="E214" s="7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5"/>
      <c r="V214" s="4"/>
      <c r="W214" s="4"/>
      <c r="X214" s="4"/>
      <c r="Y214" s="4"/>
      <c r="Z214" s="4"/>
    </row>
    <row r="215" spans="1:26">
      <c r="D215" s="8"/>
      <c r="E215" s="7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5"/>
      <c r="V215" s="4"/>
      <c r="W215" s="4"/>
      <c r="X215" s="4"/>
      <c r="Y215" s="4"/>
      <c r="Z215" s="4"/>
    </row>
    <row r="216" spans="1:26">
      <c r="D216" s="8"/>
      <c r="E216" s="7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5"/>
      <c r="V216" s="4"/>
      <c r="W216" s="4"/>
      <c r="X216" s="4"/>
      <c r="Y216" s="4"/>
      <c r="Z216" s="4"/>
    </row>
    <row r="217" spans="1:26">
      <c r="D217" s="8"/>
      <c r="E217" s="7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5"/>
      <c r="V217" s="4"/>
      <c r="W217" s="4"/>
      <c r="X217" s="4"/>
      <c r="Y217" s="4"/>
      <c r="Z217" s="4"/>
    </row>
    <row r="218" spans="1:26">
      <c r="D218" s="8"/>
      <c r="E218" s="7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5"/>
      <c r="V218" s="4"/>
      <c r="W218" s="4"/>
      <c r="X218" s="4"/>
      <c r="Y218" s="4"/>
      <c r="Z218" s="4"/>
    </row>
    <row r="219" spans="1:26">
      <c r="D219" s="8"/>
      <c r="E219" s="7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5"/>
      <c r="V219" s="4"/>
      <c r="W219" s="4"/>
      <c r="X219" s="4"/>
      <c r="Y219" s="4"/>
      <c r="Z219" s="4"/>
    </row>
    <row r="220" spans="1:26">
      <c r="D220" s="8"/>
      <c r="E220" s="7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5"/>
      <c r="V220" s="4"/>
      <c r="W220" s="4"/>
      <c r="X220" s="4"/>
      <c r="Y220" s="4"/>
      <c r="Z220" s="4"/>
    </row>
    <row r="221" spans="1:26">
      <c r="D221" s="8"/>
      <c r="E221" s="7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5"/>
      <c r="V221" s="4"/>
      <c r="W221" s="4"/>
      <c r="X221" s="4"/>
      <c r="Y221" s="4"/>
      <c r="Z221" s="4"/>
    </row>
    <row r="222" spans="1:26">
      <c r="D222" s="8"/>
      <c r="E222" s="7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5"/>
      <c r="V222" s="4"/>
      <c r="W222" s="4"/>
      <c r="X222" s="4"/>
      <c r="Y222" s="4"/>
      <c r="Z222" s="4"/>
    </row>
    <row r="223" spans="1:26">
      <c r="D223" s="8"/>
      <c r="E223" s="7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5"/>
      <c r="V223" s="4"/>
      <c r="W223" s="4"/>
      <c r="X223" s="4"/>
      <c r="Y223" s="4"/>
      <c r="Z223" s="4"/>
    </row>
    <row r="224" spans="1:26">
      <c r="D224" s="8"/>
      <c r="E224" s="7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5"/>
      <c r="V224" s="4"/>
      <c r="W224" s="4"/>
      <c r="X224" s="4"/>
      <c r="Y224" s="4"/>
      <c r="Z224" s="4"/>
    </row>
    <row r="225" spans="4:26">
      <c r="D225" s="8"/>
      <c r="E225" s="7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5"/>
      <c r="V225" s="4"/>
      <c r="W225" s="4"/>
      <c r="X225" s="4"/>
      <c r="Y225" s="4"/>
      <c r="Z225" s="4"/>
    </row>
    <row r="226" spans="4:26">
      <c r="D226" s="8"/>
      <c r="E226" s="7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5"/>
      <c r="V226" s="4"/>
      <c r="W226" s="4"/>
      <c r="X226" s="4"/>
      <c r="Y226" s="4"/>
      <c r="Z226" s="4"/>
    </row>
    <row r="227" spans="4:26">
      <c r="D227" s="8"/>
      <c r="E227" s="7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5"/>
      <c r="V227" s="4"/>
      <c r="W227" s="4"/>
      <c r="X227" s="4"/>
      <c r="Y227" s="4"/>
      <c r="Z227" s="4"/>
    </row>
    <row r="228" spans="4:26">
      <c r="D228" s="8"/>
      <c r="E228" s="7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5"/>
      <c r="V228" s="4"/>
      <c r="W228" s="4"/>
      <c r="X228" s="4"/>
      <c r="Y228" s="4"/>
      <c r="Z228" s="4"/>
    </row>
    <row r="229" spans="4:26">
      <c r="D229" s="8"/>
      <c r="E229" s="7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5"/>
      <c r="V229" s="4"/>
      <c r="W229" s="4"/>
      <c r="X229" s="4"/>
      <c r="Y229" s="4"/>
      <c r="Z229" s="4"/>
    </row>
    <row r="230" spans="4:26">
      <c r="D230" s="8"/>
      <c r="E230" s="7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5"/>
      <c r="V230" s="4"/>
      <c r="W230" s="4"/>
      <c r="X230" s="4"/>
      <c r="Y230" s="4"/>
      <c r="Z230" s="4"/>
    </row>
    <row r="231" spans="4:26">
      <c r="D231" s="8"/>
      <c r="E231" s="7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5"/>
      <c r="V231" s="4"/>
      <c r="W231" s="4"/>
      <c r="X231" s="4"/>
      <c r="Y231" s="4"/>
      <c r="Z231" s="4"/>
    </row>
    <row r="232" spans="4:26">
      <c r="D232" s="8"/>
      <c r="E232" s="7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5"/>
      <c r="V232" s="4"/>
      <c r="W232" s="4"/>
      <c r="X232" s="4"/>
      <c r="Y232" s="4"/>
      <c r="Z232" s="4"/>
    </row>
    <row r="233" spans="4:26">
      <c r="D233" s="8"/>
      <c r="E233" s="7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5"/>
      <c r="V233" s="4"/>
      <c r="W233" s="4"/>
      <c r="X233" s="4"/>
      <c r="Y233" s="4"/>
      <c r="Z233" s="4"/>
    </row>
    <row r="234" spans="4:26">
      <c r="D234" s="8"/>
      <c r="E234" s="7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5"/>
      <c r="V234" s="4"/>
      <c r="W234" s="4"/>
      <c r="X234" s="4"/>
      <c r="Y234" s="4"/>
      <c r="Z234" s="4"/>
    </row>
    <row r="235" spans="4:26">
      <c r="D235" s="8"/>
      <c r="E235" s="7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5"/>
      <c r="V235" s="4"/>
      <c r="W235" s="4"/>
      <c r="X235" s="4"/>
      <c r="Y235" s="4"/>
      <c r="Z235" s="4"/>
    </row>
    <row r="236" spans="4:26">
      <c r="D236" s="8"/>
      <c r="E236" s="7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5"/>
      <c r="V236" s="4"/>
      <c r="W236" s="4"/>
      <c r="X236" s="4"/>
      <c r="Y236" s="4"/>
      <c r="Z236" s="4"/>
    </row>
    <row r="237" spans="4:26">
      <c r="D237" s="8"/>
      <c r="E237" s="7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5"/>
      <c r="V237" s="4"/>
      <c r="W237" s="4"/>
      <c r="X237" s="4"/>
      <c r="Y237" s="4"/>
      <c r="Z237" s="4"/>
    </row>
    <row r="238" spans="4:26">
      <c r="D238" s="8"/>
      <c r="E238" s="7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5"/>
      <c r="V238" s="4"/>
      <c r="W238" s="4"/>
      <c r="X238" s="4"/>
      <c r="Y238" s="4"/>
      <c r="Z238" s="4"/>
    </row>
    <row r="239" spans="4:26">
      <c r="D239" s="8"/>
      <c r="E239" s="7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5"/>
      <c r="V239" s="4"/>
      <c r="W239" s="4"/>
      <c r="X239" s="4"/>
      <c r="Y239" s="4"/>
      <c r="Z239" s="4"/>
    </row>
    <row r="240" spans="4:26">
      <c r="D240" s="8"/>
      <c r="E240" s="7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5"/>
      <c r="V240" s="4"/>
      <c r="W240" s="4"/>
      <c r="X240" s="4"/>
      <c r="Y240" s="4"/>
      <c r="Z240" s="4"/>
    </row>
    <row r="241" spans="4:26">
      <c r="D241" s="8"/>
      <c r="E241" s="7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5"/>
      <c r="V241" s="4"/>
      <c r="W241" s="4"/>
      <c r="X241" s="4"/>
      <c r="Y241" s="4"/>
      <c r="Z241" s="4"/>
    </row>
    <row r="242" spans="4:26">
      <c r="D242" s="8"/>
      <c r="E242" s="7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5"/>
      <c r="V242" s="4"/>
      <c r="W242" s="4"/>
      <c r="X242" s="4"/>
      <c r="Y242" s="4"/>
      <c r="Z242" s="4"/>
    </row>
    <row r="243" spans="4:26">
      <c r="D243" s="8"/>
      <c r="E243" s="7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5"/>
      <c r="V243" s="4"/>
      <c r="W243" s="4"/>
      <c r="X243" s="4"/>
      <c r="Y243" s="4"/>
      <c r="Z243" s="4"/>
    </row>
    <row r="244" spans="4:26">
      <c r="D244" s="8"/>
      <c r="E244" s="7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5"/>
      <c r="V244" s="4"/>
      <c r="W244" s="4"/>
      <c r="X244" s="4"/>
      <c r="Y244" s="4"/>
      <c r="Z244" s="4"/>
    </row>
    <row r="245" spans="4:26">
      <c r="D245" s="8"/>
      <c r="E245" s="7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5"/>
      <c r="V245" s="4"/>
      <c r="W245" s="4"/>
      <c r="X245" s="4"/>
      <c r="Y245" s="4"/>
      <c r="Z245" s="4"/>
    </row>
    <row r="246" spans="4:26">
      <c r="D246" s="8"/>
      <c r="E246" s="7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5"/>
      <c r="V246" s="4"/>
      <c r="W246" s="4"/>
      <c r="X246" s="4"/>
      <c r="Y246" s="4"/>
      <c r="Z246" s="4"/>
    </row>
    <row r="247" spans="4:26">
      <c r="D247" s="8"/>
      <c r="E247" s="7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5"/>
      <c r="V247" s="4"/>
      <c r="W247" s="4"/>
      <c r="X247" s="4"/>
      <c r="Y247" s="4"/>
      <c r="Z247" s="4"/>
    </row>
    <row r="248" spans="4:26">
      <c r="D248" s="8"/>
      <c r="E248" s="7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5"/>
      <c r="V248" s="4"/>
      <c r="W248" s="4"/>
      <c r="X248" s="4"/>
      <c r="Y248" s="4"/>
      <c r="Z248" s="4"/>
    </row>
    <row r="249" spans="4:26">
      <c r="D249" s="8"/>
      <c r="E249" s="7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5"/>
      <c r="V249" s="4"/>
      <c r="W249" s="4"/>
      <c r="X249" s="4"/>
      <c r="Y249" s="4"/>
      <c r="Z249" s="4"/>
    </row>
    <row r="250" spans="4:26">
      <c r="D250" s="8"/>
      <c r="E250" s="7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5"/>
      <c r="V250" s="4"/>
      <c r="W250" s="4"/>
      <c r="X250" s="4"/>
      <c r="Y250" s="4"/>
      <c r="Z250" s="4"/>
    </row>
    <row r="251" spans="4:26">
      <c r="D251" s="8"/>
      <c r="E251" s="7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5"/>
      <c r="V251" s="4"/>
      <c r="W251" s="4"/>
      <c r="X251" s="4"/>
      <c r="Y251" s="4"/>
      <c r="Z251" s="4"/>
    </row>
    <row r="252" spans="4:26">
      <c r="D252" s="8"/>
      <c r="E252" s="7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5"/>
      <c r="V252" s="4"/>
      <c r="W252" s="4"/>
      <c r="X252" s="4"/>
      <c r="Y252" s="4"/>
      <c r="Z252" s="4"/>
    </row>
    <row r="253" spans="4:26">
      <c r="D253" s="8"/>
      <c r="E253" s="7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5"/>
      <c r="V253" s="4"/>
      <c r="W253" s="4"/>
      <c r="X253" s="4"/>
      <c r="Y253" s="4"/>
      <c r="Z253" s="4"/>
    </row>
    <row r="254" spans="4:26">
      <c r="D254" s="8"/>
      <c r="E254" s="7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5"/>
      <c r="V254" s="4"/>
      <c r="W254" s="4"/>
      <c r="X254" s="4"/>
      <c r="Y254" s="4"/>
      <c r="Z254" s="4"/>
    </row>
    <row r="255" spans="4:26">
      <c r="D255" s="8"/>
      <c r="E255" s="7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5"/>
      <c r="V255" s="4"/>
      <c r="W255" s="4"/>
      <c r="X255" s="4"/>
      <c r="Y255" s="4"/>
      <c r="Z255" s="4"/>
    </row>
    <row r="256" spans="4:26">
      <c r="D256" s="8"/>
      <c r="E256" s="7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5"/>
      <c r="V256" s="4"/>
      <c r="W256" s="4"/>
      <c r="X256" s="4"/>
      <c r="Y256" s="4"/>
      <c r="Z256" s="4"/>
    </row>
    <row r="257" spans="4:26">
      <c r="D257" s="8"/>
      <c r="E257" s="7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5"/>
      <c r="V257" s="4"/>
      <c r="W257" s="4"/>
      <c r="X257" s="4"/>
      <c r="Y257" s="4"/>
      <c r="Z257" s="4"/>
    </row>
    <row r="258" spans="4:26">
      <c r="D258" s="8"/>
      <c r="E258" s="7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5"/>
      <c r="V258" s="4"/>
      <c r="W258" s="4"/>
      <c r="X258" s="4"/>
      <c r="Y258" s="4"/>
      <c r="Z258" s="4"/>
    </row>
    <row r="259" spans="4:26">
      <c r="D259" s="8"/>
      <c r="E259" s="7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5"/>
      <c r="V259" s="4"/>
      <c r="W259" s="4"/>
      <c r="X259" s="4"/>
      <c r="Y259" s="4"/>
      <c r="Z259" s="4"/>
    </row>
    <row r="260" spans="4:26">
      <c r="D260" s="8"/>
      <c r="E260" s="7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5"/>
      <c r="V260" s="4"/>
      <c r="W260" s="4"/>
      <c r="X260" s="4"/>
      <c r="Y260" s="4"/>
      <c r="Z260" s="4"/>
    </row>
    <row r="261" spans="4:26">
      <c r="D261" s="8"/>
      <c r="E261" s="7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5"/>
      <c r="V261" s="4"/>
      <c r="W261" s="4"/>
      <c r="X261" s="4"/>
      <c r="Y261" s="4"/>
      <c r="Z261" s="4"/>
    </row>
    <row r="262" spans="4:26">
      <c r="D262" s="8"/>
      <c r="E262" s="7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5"/>
      <c r="V262" s="4"/>
      <c r="W262" s="4"/>
      <c r="X262" s="4"/>
      <c r="Y262" s="4"/>
      <c r="Z262" s="4"/>
    </row>
    <row r="263" spans="4:26">
      <c r="D263" s="8"/>
      <c r="E263" s="7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5"/>
      <c r="V263" s="4"/>
      <c r="W263" s="4"/>
      <c r="X263" s="4"/>
      <c r="Y263" s="4"/>
      <c r="Z263" s="4"/>
    </row>
    <row r="264" spans="4:26">
      <c r="D264" s="8"/>
      <c r="E264" s="7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5"/>
      <c r="V264" s="4"/>
      <c r="W264" s="4"/>
      <c r="X264" s="4"/>
      <c r="Y264" s="4"/>
      <c r="Z264" s="4"/>
    </row>
    <row r="265" spans="4:26">
      <c r="D265" s="8"/>
      <c r="E265" s="7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5"/>
      <c r="V265" s="4"/>
      <c r="W265" s="4"/>
      <c r="X265" s="4"/>
      <c r="Y265" s="4"/>
      <c r="Z265" s="4"/>
    </row>
    <row r="266" spans="4:26">
      <c r="D266" s="8"/>
      <c r="E266" s="7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5"/>
      <c r="V266" s="4"/>
      <c r="W266" s="4"/>
      <c r="X266" s="4"/>
      <c r="Y266" s="4"/>
      <c r="Z266" s="4"/>
    </row>
    <row r="267" spans="4:26">
      <c r="D267" s="8"/>
      <c r="E267" s="7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5"/>
      <c r="V267" s="4"/>
      <c r="W267" s="4"/>
      <c r="X267" s="4"/>
      <c r="Y267" s="4"/>
      <c r="Z267" s="4"/>
    </row>
    <row r="268" spans="4:26">
      <c r="D268" s="8"/>
      <c r="E268" s="7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5"/>
      <c r="V268" s="4"/>
      <c r="W268" s="4"/>
      <c r="X268" s="4"/>
      <c r="Y268" s="4"/>
      <c r="Z268" s="4"/>
    </row>
    <row r="269" spans="4:26">
      <c r="D269" s="8"/>
      <c r="E269" s="7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5"/>
      <c r="V269" s="4"/>
      <c r="W269" s="4"/>
      <c r="X269" s="4"/>
      <c r="Y269" s="4"/>
      <c r="Z269" s="4"/>
    </row>
    <row r="270" spans="4:26">
      <c r="D270" s="8"/>
      <c r="E270" s="7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5"/>
      <c r="V270" s="4"/>
      <c r="W270" s="4"/>
      <c r="X270" s="4"/>
      <c r="Y270" s="4"/>
      <c r="Z270" s="4"/>
    </row>
    <row r="271" spans="4:26">
      <c r="D271" s="8"/>
      <c r="E271" s="7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5"/>
      <c r="V271" s="4"/>
      <c r="W271" s="4"/>
      <c r="X271" s="4"/>
      <c r="Y271" s="4"/>
      <c r="Z271" s="4"/>
    </row>
    <row r="272" spans="4:26">
      <c r="D272" s="8"/>
      <c r="E272" s="7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5"/>
      <c r="V272" s="4"/>
      <c r="W272" s="4"/>
      <c r="X272" s="4"/>
      <c r="Y272" s="4"/>
      <c r="Z272" s="4"/>
    </row>
    <row r="273" spans="4:26">
      <c r="D273" s="8"/>
      <c r="E273" s="7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5"/>
      <c r="V273" s="4"/>
      <c r="W273" s="4"/>
      <c r="X273" s="4"/>
      <c r="Y273" s="4"/>
      <c r="Z273" s="4"/>
    </row>
    <row r="274" spans="4:26">
      <c r="D274" s="8"/>
      <c r="E274" s="7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5"/>
      <c r="V274" s="4"/>
      <c r="W274" s="4"/>
      <c r="X274" s="4"/>
      <c r="Y274" s="4"/>
      <c r="Z274" s="4"/>
    </row>
    <row r="275" spans="4:26">
      <c r="D275" s="8"/>
      <c r="E275" s="7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5"/>
      <c r="V275" s="4"/>
      <c r="W275" s="4"/>
      <c r="X275" s="4"/>
      <c r="Y275" s="4"/>
      <c r="Z275" s="4"/>
    </row>
    <row r="276" spans="4:26">
      <c r="D276" s="8"/>
      <c r="E276" s="7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5"/>
      <c r="V276" s="4"/>
      <c r="W276" s="4"/>
      <c r="X276" s="4"/>
      <c r="Y276" s="4"/>
      <c r="Z276" s="4"/>
    </row>
    <row r="277" spans="4:26">
      <c r="D277" s="8"/>
      <c r="E277" s="7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5"/>
      <c r="V277" s="4"/>
      <c r="W277" s="4"/>
      <c r="X277" s="4"/>
      <c r="Y277" s="4"/>
      <c r="Z277" s="4"/>
    </row>
    <row r="278" spans="4:26">
      <c r="D278" s="8"/>
      <c r="E278" s="7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5"/>
      <c r="V278" s="4"/>
      <c r="W278" s="4"/>
      <c r="X278" s="4"/>
      <c r="Y278" s="4"/>
      <c r="Z278" s="4"/>
    </row>
    <row r="279" spans="4:26">
      <c r="D279" s="8"/>
      <c r="E279" s="7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5"/>
      <c r="V279" s="4"/>
      <c r="W279" s="4"/>
      <c r="X279" s="4"/>
      <c r="Y279" s="4"/>
      <c r="Z279" s="4"/>
    </row>
    <row r="280" spans="4:26">
      <c r="D280" s="8"/>
      <c r="E280" s="7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5"/>
      <c r="V280" s="4"/>
      <c r="W280" s="4"/>
      <c r="X280" s="4"/>
      <c r="Y280" s="4"/>
      <c r="Z280" s="4"/>
    </row>
    <row r="281" spans="4:26">
      <c r="D281" s="8"/>
      <c r="E281" s="7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5"/>
      <c r="V281" s="4"/>
      <c r="W281" s="4"/>
      <c r="X281" s="4"/>
      <c r="Y281" s="4"/>
      <c r="Z281" s="4"/>
    </row>
    <row r="282" spans="4:26">
      <c r="D282" s="8"/>
      <c r="E282" s="7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5"/>
      <c r="V282" s="4"/>
      <c r="W282" s="4"/>
      <c r="X282" s="4"/>
      <c r="Y282" s="4"/>
      <c r="Z282" s="4"/>
    </row>
    <row r="283" spans="4:26">
      <c r="D283" s="8"/>
      <c r="E283" s="7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5"/>
      <c r="V283" s="4"/>
      <c r="W283" s="4"/>
      <c r="X283" s="4"/>
      <c r="Y283" s="4"/>
      <c r="Z283" s="4"/>
    </row>
    <row r="284" spans="4:26">
      <c r="D284" s="8"/>
      <c r="E284" s="7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5"/>
      <c r="V284" s="4"/>
      <c r="W284" s="4"/>
      <c r="X284" s="4"/>
      <c r="Y284" s="4"/>
      <c r="Z284" s="4"/>
    </row>
    <row r="285" spans="4:26">
      <c r="D285" s="8"/>
      <c r="E285" s="7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5"/>
      <c r="V285" s="4"/>
      <c r="W285" s="4"/>
      <c r="X285" s="4"/>
      <c r="Y285" s="4"/>
      <c r="Z285" s="4"/>
    </row>
    <row r="286" spans="4:26">
      <c r="D286" s="8"/>
      <c r="E286" s="7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5"/>
      <c r="V286" s="4"/>
      <c r="W286" s="4"/>
      <c r="X286" s="4"/>
      <c r="Y286" s="4"/>
      <c r="Z286" s="4"/>
    </row>
    <row r="287" spans="4:26">
      <c r="D287" s="8"/>
      <c r="E287" s="7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5"/>
      <c r="V287" s="4"/>
      <c r="W287" s="4"/>
      <c r="X287" s="4"/>
      <c r="Y287" s="4"/>
      <c r="Z287" s="4"/>
    </row>
    <row r="288" spans="4:26">
      <c r="D288" s="8"/>
      <c r="E288" s="7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5"/>
      <c r="V288" s="4"/>
      <c r="W288" s="4"/>
      <c r="X288" s="4"/>
      <c r="Y288" s="4"/>
      <c r="Z288" s="4"/>
    </row>
    <row r="289" spans="4:26">
      <c r="D289" s="8"/>
      <c r="E289" s="7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5"/>
      <c r="V289" s="4"/>
      <c r="W289" s="4"/>
      <c r="X289" s="4"/>
      <c r="Y289" s="4"/>
      <c r="Z289" s="4"/>
    </row>
    <row r="290" spans="4:26">
      <c r="D290" s="8"/>
      <c r="E290" s="7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5"/>
      <c r="V290" s="4"/>
      <c r="W290" s="4"/>
      <c r="X290" s="4"/>
      <c r="Y290" s="4"/>
      <c r="Z290" s="4"/>
    </row>
    <row r="291" spans="4:26">
      <c r="D291" s="8"/>
      <c r="E291" s="7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5"/>
      <c r="V291" s="4"/>
      <c r="W291" s="4"/>
      <c r="X291" s="4"/>
      <c r="Y291" s="4"/>
      <c r="Z291" s="4"/>
    </row>
    <row r="292" spans="4:26">
      <c r="D292" s="8"/>
      <c r="E292" s="7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5"/>
      <c r="V292" s="4"/>
      <c r="W292" s="4"/>
      <c r="X292" s="4"/>
      <c r="Y292" s="4"/>
      <c r="Z292" s="4"/>
    </row>
    <row r="293" spans="4:26">
      <c r="D293" s="8"/>
      <c r="E293" s="7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5"/>
      <c r="V293" s="4"/>
      <c r="W293" s="4"/>
      <c r="X293" s="4"/>
      <c r="Y293" s="4"/>
      <c r="Z293" s="4"/>
    </row>
    <row r="294" spans="4:26">
      <c r="D294" s="8"/>
      <c r="E294" s="7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5"/>
      <c r="V294" s="4"/>
      <c r="W294" s="4"/>
      <c r="X294" s="4"/>
      <c r="Y294" s="4"/>
      <c r="Z294" s="4"/>
    </row>
    <row r="295" spans="4:26">
      <c r="D295" s="8"/>
      <c r="E295" s="7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5"/>
      <c r="V295" s="4"/>
      <c r="W295" s="4"/>
      <c r="X295" s="4"/>
      <c r="Y295" s="4"/>
      <c r="Z295" s="4"/>
    </row>
    <row r="296" spans="4:26">
      <c r="D296" s="8"/>
      <c r="E296" s="7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5"/>
      <c r="V296" s="4"/>
      <c r="W296" s="4"/>
      <c r="X296" s="4"/>
      <c r="Y296" s="4"/>
      <c r="Z296" s="4"/>
    </row>
    <row r="297" spans="4:26">
      <c r="D297" s="8"/>
      <c r="E297" s="7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5"/>
      <c r="V297" s="4"/>
      <c r="W297" s="4"/>
      <c r="X297" s="4"/>
      <c r="Y297" s="4"/>
      <c r="Z297" s="4"/>
    </row>
    <row r="298" spans="4:26">
      <c r="D298" s="8"/>
      <c r="E298" s="7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5"/>
      <c r="V298" s="4"/>
      <c r="W298" s="4"/>
      <c r="X298" s="4"/>
      <c r="Y298" s="4"/>
      <c r="Z298" s="4"/>
    </row>
    <row r="299" spans="4:26">
      <c r="D299" s="8"/>
      <c r="E299" s="7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5"/>
      <c r="V299" s="4"/>
      <c r="W299" s="4"/>
      <c r="X299" s="4"/>
      <c r="Y299" s="4"/>
      <c r="Z299" s="4"/>
    </row>
    <row r="300" spans="4:26">
      <c r="D300" s="8"/>
      <c r="E300" s="7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5"/>
      <c r="V300" s="4"/>
      <c r="W300" s="4"/>
      <c r="X300" s="4"/>
      <c r="Y300" s="4"/>
      <c r="Z300" s="4"/>
    </row>
    <row r="301" spans="4:26">
      <c r="D301" s="8"/>
      <c r="E301" s="7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5"/>
      <c r="V301" s="4"/>
      <c r="W301" s="4"/>
      <c r="X301" s="4"/>
      <c r="Y301" s="4"/>
      <c r="Z301" s="4"/>
    </row>
    <row r="302" spans="4:26">
      <c r="D302" s="8"/>
      <c r="E302" s="7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5"/>
      <c r="V302" s="4"/>
      <c r="W302" s="4"/>
      <c r="X302" s="4"/>
      <c r="Y302" s="4"/>
      <c r="Z302" s="4"/>
    </row>
    <row r="303" spans="4:26">
      <c r="D303" s="8"/>
      <c r="E303" s="7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5"/>
      <c r="V303" s="4"/>
      <c r="W303" s="4"/>
      <c r="X303" s="4"/>
      <c r="Y303" s="4"/>
      <c r="Z303" s="4"/>
    </row>
    <row r="304" spans="4:26">
      <c r="D304" s="8"/>
      <c r="E304" s="7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5"/>
      <c r="V304" s="4"/>
      <c r="W304" s="4"/>
      <c r="X304" s="4"/>
      <c r="Y304" s="4"/>
      <c r="Z304" s="4"/>
    </row>
    <row r="305" spans="4:26">
      <c r="D305" s="8"/>
      <c r="E305" s="7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5"/>
      <c r="V305" s="4"/>
      <c r="W305" s="4"/>
      <c r="X305" s="4"/>
      <c r="Y305" s="4"/>
      <c r="Z305" s="4"/>
    </row>
    <row r="306" spans="4:26">
      <c r="D306" s="8"/>
      <c r="E306" s="7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5"/>
      <c r="V306" s="4"/>
      <c r="W306" s="4"/>
      <c r="X306" s="4"/>
      <c r="Y306" s="4"/>
      <c r="Z306" s="4"/>
    </row>
    <row r="307" spans="4:26">
      <c r="D307" s="8"/>
      <c r="E307" s="7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5"/>
      <c r="V307" s="4"/>
      <c r="W307" s="4"/>
      <c r="X307" s="4"/>
      <c r="Y307" s="4"/>
      <c r="Z307" s="4"/>
    </row>
    <row r="308" spans="4:26">
      <c r="D308" s="8"/>
      <c r="E308" s="7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5"/>
      <c r="V308" s="4"/>
      <c r="W308" s="4"/>
      <c r="X308" s="4"/>
      <c r="Y308" s="4"/>
      <c r="Z308" s="4"/>
    </row>
    <row r="309" spans="4:26">
      <c r="D309" s="8"/>
      <c r="E309" s="7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5"/>
      <c r="V309" s="4"/>
      <c r="W309" s="4"/>
      <c r="X309" s="4"/>
      <c r="Y309" s="4"/>
      <c r="Z309" s="4"/>
    </row>
    <row r="310" spans="4:26">
      <c r="D310" s="8"/>
      <c r="E310" s="7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5"/>
      <c r="V310" s="4"/>
      <c r="W310" s="4"/>
      <c r="X310" s="4"/>
      <c r="Y310" s="4"/>
      <c r="Z310" s="4"/>
    </row>
    <row r="311" spans="4:26">
      <c r="D311" s="8"/>
      <c r="E311" s="7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5"/>
      <c r="V311" s="4"/>
      <c r="W311" s="4"/>
      <c r="X311" s="4"/>
      <c r="Y311" s="4"/>
      <c r="Z3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Calculations2010</vt:lpstr>
      <vt:lpstr>Data2010</vt:lpstr>
      <vt:lpstr>Data2006with2010</vt:lpstr>
      <vt:lpstr>Calculations2006with2010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T. Boyd</dc:creator>
  <cp:lastModifiedBy> </cp:lastModifiedBy>
  <dcterms:created xsi:type="dcterms:W3CDTF">2010-10-21T17:17:35Z</dcterms:created>
  <dcterms:modified xsi:type="dcterms:W3CDTF">2010-12-09T01:15:31Z</dcterms:modified>
</cp:coreProperties>
</file>